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rikom-my.sharepoint.com/personal/thomas_tverbakk_bjorgve_kristiansand_kommune_no/Documents/Våren 2026/Vakt- og sikkerhetstjenester/Konkurranseutkast etter godkjent innkjøpsråd med Irma 28.05.2026/"/>
    </mc:Choice>
  </mc:AlternateContent>
  <xr:revisionPtr revIDLastSave="1217" documentId="8_{42531D93-ABE2-4C08-8CE2-C10F6B400DDA}" xr6:coauthVersionLast="47" xr6:coauthVersionMax="47" xr10:uidLastSave="{81615544-E1CB-4BB7-970E-A6646F27537D}"/>
  <bookViews>
    <workbookView xWindow="-120" yWindow="-120" windowWidth="57840" windowHeight="15720" tabRatio="890" xr2:uid="{00000000-000D-0000-FFFF-FFFF00000000}"/>
  </bookViews>
  <sheets>
    <sheet name="Innbruddsalarmer og alarmmottak" sheetId="1" r:id="rId1"/>
    <sheet name="Låsing og mobilt vakthold" sheetId="4" r:id="rId2"/>
    <sheet name="Overfallsalarmer" sheetId="9" r:id="rId3"/>
    <sheet name="Timeprisbaserte oppdrag" sheetId="11" r:id="rId4"/>
    <sheet name="Stasjonært vakthold" sheetId="14" r:id="rId5"/>
    <sheet name="Småbåthavn" sheetId="15" r:id="rId6"/>
    <sheet name="Opsjon Heisalarmer" sheetId="12" r:id="rId7"/>
    <sheet name="TOTALT" sheetId="16" r:id="rId8"/>
  </sheets>
  <definedNames>
    <definedName name="_xlnm._FilterDatabase" localSheetId="0" hidden="1">'Innbruddsalarmer og alarmmottak'!$A$10:$G$151</definedName>
    <definedName name="_xlnm._FilterDatabase" localSheetId="1" hidden="1">'Låsing og mobilt vakthold'!$A$8:$F$115</definedName>
    <definedName name="FromArray_1">_xlfn.ANCHORARRAY(TOTALT!#REF!)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2" l="1"/>
  <c r="G10" i="12"/>
  <c r="D11" i="11"/>
  <c r="C9" i="16"/>
  <c r="F28" i="9"/>
  <c r="F11" i="15"/>
  <c r="F16" i="15" l="1"/>
  <c r="C11" i="16" s="1"/>
  <c r="G134" i="4"/>
  <c r="G138" i="4" s="1"/>
  <c r="C7" i="16" s="1"/>
  <c r="H29" i="14"/>
  <c r="H28" i="14"/>
  <c r="H24" i="14"/>
  <c r="H16" i="14"/>
  <c r="H17" i="14"/>
  <c r="H18" i="14"/>
  <c r="H19" i="14"/>
  <c r="H20" i="14"/>
  <c r="H21" i="14"/>
  <c r="H15" i="14"/>
  <c r="H14" i="14"/>
  <c r="H13" i="14"/>
  <c r="E22" i="9"/>
  <c r="F27" i="9" s="1"/>
  <c r="F22" i="9"/>
  <c r="G22" i="9"/>
  <c r="F157" i="1"/>
  <c r="F162" i="1" s="1"/>
  <c r="H157" i="1"/>
  <c r="G157" i="1"/>
  <c r="G9" i="14"/>
  <c r="G15" i="12"/>
  <c r="G14" i="12"/>
  <c r="G16" i="12" l="1"/>
  <c r="C12" i="16" s="1"/>
  <c r="H33" i="14"/>
  <c r="C10" i="16" s="1"/>
  <c r="F163" i="1"/>
  <c r="F29" i="9"/>
  <c r="C8" i="16" s="1"/>
  <c r="F164" i="1" l="1"/>
  <c r="C6" i="16" s="1"/>
  <c r="C13" i="1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A44098-7A79-44A9-BB54-47624D2621E1}" keepAlive="1" name="Spørring - FromArray_1" description="Tilkobling til spørringen FromArray_1 i arbeidsboken." type="5" refreshedVersion="0" background="1" saveData="1">
    <dbPr connection="Provider=Microsoft.Mashup.OleDb.1;Data Source=$Workbook$;Location=FromArray_1;Extended Properties=&quot;&quot;" command="SELECT * FROM [FromArray_1]"/>
  </connection>
</connections>
</file>

<file path=xl/sharedStrings.xml><?xml version="1.0" encoding="utf-8"?>
<sst xmlns="http://schemas.openxmlformats.org/spreadsheetml/2006/main" count="1401" uniqueCount="644">
  <si>
    <t>Adresser med innbruddsalarm som skal være tilkoblet tilbyders alarmovervåkingsanlegg</t>
  </si>
  <si>
    <t>Felt som er utfylt av oppdragssgiver</t>
  </si>
  <si>
    <t>Felt som må fylles ut av tilbyder</t>
  </si>
  <si>
    <t>Felt som beregnes automatisk</t>
  </si>
  <si>
    <t>Alarmovervåking</t>
  </si>
  <si>
    <t>Utryking</t>
  </si>
  <si>
    <t>Kommune</t>
  </si>
  <si>
    <t>Gateadresse</t>
  </si>
  <si>
    <t>Postnummer</t>
  </si>
  <si>
    <t>Type virksomhet</t>
  </si>
  <si>
    <t>Pris for en måned (30 dager)</t>
  </si>
  <si>
    <t>Pris pr utrykning</t>
  </si>
  <si>
    <t>Antall</t>
  </si>
  <si>
    <t>KRISTIANSAND KOMMUNE</t>
  </si>
  <si>
    <t>Songdalsveien 51</t>
  </si>
  <si>
    <t>(kommunale kulturbygg) F386</t>
  </si>
  <si>
    <t>Sygna Kultursenter</t>
  </si>
  <si>
    <t>Møllevannsveien 52</t>
  </si>
  <si>
    <t xml:space="preserve">(skolelokaler) F222 </t>
  </si>
  <si>
    <t>Solholmen skole</t>
  </si>
  <si>
    <t>Øvre brattbakken 1</t>
  </si>
  <si>
    <t>Hånes skole avdeling Brattbakken</t>
  </si>
  <si>
    <t>Kiledalen 60</t>
  </si>
  <si>
    <t>(skolelokaler) F222</t>
  </si>
  <si>
    <t>Mosby skole</t>
  </si>
  <si>
    <t>Strømmeveien 95</t>
  </si>
  <si>
    <t>Strømme skole</t>
  </si>
  <si>
    <t>Hovedgårdsstien 35</t>
  </si>
  <si>
    <t>Vågsbygd skole avd Augland</t>
  </si>
  <si>
    <t>Måkeveien 1</t>
  </si>
  <si>
    <t>Sjøstranda skole</t>
  </si>
  <si>
    <t>Kongsgård Alle</t>
  </si>
  <si>
    <t>Kongsgård skolesenter</t>
  </si>
  <si>
    <t>Lindebøskauen 101</t>
  </si>
  <si>
    <t>Lindebøskauen skole</t>
  </si>
  <si>
    <t>Marviksveien 90</t>
  </si>
  <si>
    <t>Wilds Minne skole</t>
  </si>
  <si>
    <t>Møllevannsveien 50</t>
  </si>
  <si>
    <t>Grim skole</t>
  </si>
  <si>
    <t>Setesdalsveien 353</t>
  </si>
  <si>
    <t>Torridal Ungdomsskole</t>
  </si>
  <si>
    <t>Sildenestangen 50</t>
  </si>
  <si>
    <t>Flekkerøy skole</t>
  </si>
  <si>
    <t>Flatholmveien 1</t>
  </si>
  <si>
    <t>Møvig skole</t>
  </si>
  <si>
    <t>Kirsten Flagstads vei 28</t>
  </si>
  <si>
    <t>Fiskå skole</t>
  </si>
  <si>
    <t>Hellemyrtoppen 3</t>
  </si>
  <si>
    <t>Hellemyr skole</t>
  </si>
  <si>
    <t>Haumyrveien 39</t>
  </si>
  <si>
    <t>Haugmyrheia skole</t>
  </si>
  <si>
    <t xml:space="preserve">Hommeren 1 </t>
  </si>
  <si>
    <t>Torridal barneskole</t>
  </si>
  <si>
    <t>Malmveien 4</t>
  </si>
  <si>
    <t>Karl Johans Minne skole</t>
  </si>
  <si>
    <t>St Olavs vei 22</t>
  </si>
  <si>
    <t>Oddemarka skole</t>
  </si>
  <si>
    <t xml:space="preserve">Nygård Skole </t>
  </si>
  <si>
    <t>Odderhei 1</t>
  </si>
  <si>
    <t>Dversgnes skole</t>
  </si>
  <si>
    <t>Voie Ringvei 112</t>
  </si>
  <si>
    <t>Voiebyen skole avdeling Torkelsmyra</t>
  </si>
  <si>
    <t>Kalvåsveien 42</t>
  </si>
  <si>
    <t>Ve skole</t>
  </si>
  <si>
    <t>Vardsåsveien 115</t>
  </si>
  <si>
    <t>Vardåsen skole</t>
  </si>
  <si>
    <t>Tretjønnveien 2</t>
  </si>
  <si>
    <t>Fagerholt skole</t>
  </si>
  <si>
    <t>Marcus Thranes gate 20</t>
  </si>
  <si>
    <t>Lovisenlund skole</t>
  </si>
  <si>
    <t>Prestheia 10</t>
  </si>
  <si>
    <t>Prestheia skole</t>
  </si>
  <si>
    <t>Karussveien 10</t>
  </si>
  <si>
    <t>Karuss skole</t>
  </si>
  <si>
    <t>Bordalsbakken 5</t>
  </si>
  <si>
    <t>Holte skole</t>
  </si>
  <si>
    <t>Jordbærveien 2</t>
  </si>
  <si>
    <t>Hånes skole avdeling Heståsen</t>
  </si>
  <si>
    <t>Fruktveien 25</t>
  </si>
  <si>
    <t>Vigvoll skole</t>
  </si>
  <si>
    <t>Lunde Skole</t>
  </si>
  <si>
    <t>Tordenskjolds gate 49</t>
  </si>
  <si>
    <t>Tordenskjoldsgate skole</t>
  </si>
  <si>
    <t>Slettheiveien 22</t>
  </si>
  <si>
    <t>Slettheia skole</t>
  </si>
  <si>
    <t>Valsvigveien 21</t>
  </si>
  <si>
    <t>Nye Dvergsnes skole</t>
  </si>
  <si>
    <t>Sleipners vei</t>
  </si>
  <si>
    <t>Oddemarka skole Verksted</t>
  </si>
  <si>
    <t>Suldalsveien 2</t>
  </si>
  <si>
    <t>Krossen skole</t>
  </si>
  <si>
    <t>Havliveien 8</t>
  </si>
  <si>
    <t>Havlimyra skole Justneshalvøya</t>
  </si>
  <si>
    <t>Kongshavnveien 110</t>
  </si>
  <si>
    <t>Nye Kringsjå skole</t>
  </si>
  <si>
    <t>Tinntjønn skole</t>
  </si>
  <si>
    <t>Rosselandveien 24B</t>
  </si>
  <si>
    <t>Rosseland skole Brakker</t>
  </si>
  <si>
    <t>Tunballveien 21</t>
  </si>
  <si>
    <t>Tunballen skole</t>
  </si>
  <si>
    <t>Nye Kirkevei 22A</t>
  </si>
  <si>
    <t>Songdalen ungdomsskole</t>
  </si>
  <si>
    <t>Langenesveien 230</t>
  </si>
  <si>
    <t>Langenes skole</t>
  </si>
  <si>
    <t>Tunballveien 4</t>
  </si>
  <si>
    <t>(barnehager) F221</t>
  </si>
  <si>
    <t>Eventyrheia barnehage</t>
  </si>
  <si>
    <t>Birkenesveien 62</t>
  </si>
  <si>
    <t>Birkelid barnehage</t>
  </si>
  <si>
    <t>Kongsgård Alle 33B</t>
  </si>
  <si>
    <t>Kongsgård Flyktningebarnehage</t>
  </si>
  <si>
    <t>Havliveien 4</t>
  </si>
  <si>
    <t>Havlimyra barnehage</t>
  </si>
  <si>
    <t>Strømmeveien 103</t>
  </si>
  <si>
    <t>Veslefrikk barnehage</t>
  </si>
  <si>
    <t>Vardåsveien 67</t>
  </si>
  <si>
    <t>Søm barnehage</t>
  </si>
  <si>
    <t>Knudsmyr 1</t>
  </si>
  <si>
    <t>Taremareskogen barnehage</t>
  </si>
  <si>
    <t>Tinnheiveien 24</t>
  </si>
  <si>
    <t>Tinnstua barnehage</t>
  </si>
  <si>
    <t>Karussveien 4</t>
  </si>
  <si>
    <t>Karuss barnehage</t>
  </si>
  <si>
    <t>Linerlebakken 23</t>
  </si>
  <si>
    <t>Linerla barnehage</t>
  </si>
  <si>
    <t>Odderøyveien 70</t>
  </si>
  <si>
    <t>Odderøya barnehage</t>
  </si>
  <si>
    <t>Hamresandveien 15</t>
  </si>
  <si>
    <t>Hamretun barnehage</t>
  </si>
  <si>
    <t>Øvre ringvei 91</t>
  </si>
  <si>
    <t>Auglandstjønn barnehage</t>
  </si>
  <si>
    <t>Johan Øydegards vei 12</t>
  </si>
  <si>
    <t>Bamsebo barnehage</t>
  </si>
  <si>
    <t>Bergtoras vei 62</t>
  </si>
  <si>
    <t>Bergtorasvei barnehage</t>
  </si>
  <si>
    <t>Kolsbergveien 24</t>
  </si>
  <si>
    <t>Hellinga barnehage</t>
  </si>
  <si>
    <t>Jordbærveien 1</t>
  </si>
  <si>
    <t>Jordbærveien barnehage</t>
  </si>
  <si>
    <t>Jegerveien 14</t>
  </si>
  <si>
    <t>Ravnedalen barnehage</t>
  </si>
  <si>
    <t>Teglverksveien 54</t>
  </si>
  <si>
    <t>Roligheden gård barnehage</t>
  </si>
  <si>
    <t>Jegerbergsveien 6</t>
  </si>
  <si>
    <t>Kongsgård Barnehagesenter avdeling Oddernes</t>
  </si>
  <si>
    <t>Sjekteveien 1</t>
  </si>
  <si>
    <t>Voietun barnehage</t>
  </si>
  <si>
    <t>Lømslandsvei 23</t>
  </si>
  <si>
    <t>Lømslandsvei barnehage</t>
  </si>
  <si>
    <t>Hellemyrtoppen 5</t>
  </si>
  <si>
    <t>Hellemyr barnehage</t>
  </si>
  <si>
    <t>Møllevannsveien 40</t>
  </si>
  <si>
    <t>Møllestua barnehage</t>
  </si>
  <si>
    <t>Slettheiveien 71</t>
  </si>
  <si>
    <t>Øvre Slettheia barnehage</t>
  </si>
  <si>
    <t>Knarrevikveien 19</t>
  </si>
  <si>
    <t>Askeladden barnehage</t>
  </si>
  <si>
    <t>Sjøstjerna Barnehage</t>
  </si>
  <si>
    <t>Solstrålen Barnehage</t>
  </si>
  <si>
    <t>Havåsen Barnehage</t>
  </si>
  <si>
    <t>Trollhaugen Barnehage</t>
  </si>
  <si>
    <t>Rådhusgata 11</t>
  </si>
  <si>
    <t xml:space="preserve">(kommunale kulturbygg) F386  </t>
  </si>
  <si>
    <t>Kristiansand folkebibliotek</t>
  </si>
  <si>
    <t>Vesterveien 2</t>
  </si>
  <si>
    <t>Samsen kulturhus</t>
  </si>
  <si>
    <t>Voie Ringvei 108</t>
  </si>
  <si>
    <t>Voie Grendehus</t>
  </si>
  <si>
    <t>Grostølveien 4B</t>
  </si>
  <si>
    <t>Justvik Bydelshus</t>
  </si>
  <si>
    <t>Strømmeveien 83</t>
  </si>
  <si>
    <t>Strømme Senter Utleiebygg</t>
  </si>
  <si>
    <t>Andøyveien 41</t>
  </si>
  <si>
    <t>Andøya Gård</t>
  </si>
  <si>
    <t>Kirsten Flagstads vei 30</t>
  </si>
  <si>
    <t>Vågsbygd kultursenter</t>
  </si>
  <si>
    <t>Gullveien 19</t>
  </si>
  <si>
    <t>Tinnheia Grendehus</t>
  </si>
  <si>
    <t>Randesund Bydelshus</t>
  </si>
  <si>
    <t>Marviksveien 106</t>
  </si>
  <si>
    <t>Roligheden gård våningshuset</t>
  </si>
  <si>
    <t>Rødstrupeveien 19</t>
  </si>
  <si>
    <t>Slettheia Grendehus</t>
  </si>
  <si>
    <t>Topdalsveien 175</t>
  </si>
  <si>
    <t>Tveit Herredshus</t>
  </si>
  <si>
    <t>Baneheia</t>
  </si>
  <si>
    <t xml:space="preserve">Parkvesenet 36001 </t>
  </si>
  <si>
    <t>Parkvesenet Baneheia Lager</t>
  </si>
  <si>
    <t>Topdalsveien 63</t>
  </si>
  <si>
    <t>Parkvesenet Sone Øst Kolmila</t>
  </si>
  <si>
    <t>Eivind Jarls gate 6A</t>
  </si>
  <si>
    <t>Parkvesenet 36001</t>
  </si>
  <si>
    <t>Parkvesenet Gartneriet</t>
  </si>
  <si>
    <t>Kongsgård Alle 73 B</t>
  </si>
  <si>
    <t>Kristiansand kommune Parkvesen</t>
  </si>
  <si>
    <t>Skjærgårdsbåten</t>
  </si>
  <si>
    <t>Driftsbygg Voie, Nye Gr</t>
  </si>
  <si>
    <t>Parkvesenet Voie Kirkegård</t>
  </si>
  <si>
    <t>Kongsgård alle 73</t>
  </si>
  <si>
    <t>Parkvesenet Oddernes Kirkegård</t>
  </si>
  <si>
    <t>Setesdalsveien 9</t>
  </si>
  <si>
    <t>Kristiansand Gravplass Lager</t>
  </si>
  <si>
    <t>Myrbakken 5</t>
  </si>
  <si>
    <t>Parkvesenet Myren gård</t>
  </si>
  <si>
    <t>Rodenes</t>
  </si>
  <si>
    <t>Nødbolig Rus/Psykisk Helse Sør</t>
  </si>
  <si>
    <t>Nordre Hovedgårdsveien 1</t>
  </si>
  <si>
    <t>Huset Treff og Aktivitetssenter</t>
  </si>
  <si>
    <t>Topdalsveien 18-20</t>
  </si>
  <si>
    <t>(Helse- og sosial bygg) BS 26530 (Psykiatri bolig )</t>
  </si>
  <si>
    <t>Sofot</t>
  </si>
  <si>
    <t>Bispegra 30</t>
  </si>
  <si>
    <t>Presetebekken Pu Aktivitetshus</t>
  </si>
  <si>
    <t>Jegergata 12</t>
  </si>
  <si>
    <t>Grimtunet Alders- og sykehjem</t>
  </si>
  <si>
    <t>Tangeien 8F</t>
  </si>
  <si>
    <t>Kristiansand legevakt avdeling Tangvall</t>
  </si>
  <si>
    <t>Fjellgata 3</t>
  </si>
  <si>
    <t>Slottet Parkeringshus Vaktrom</t>
  </si>
  <si>
    <t>Henrik Wergelands gate 2</t>
  </si>
  <si>
    <t>Kristiansand Parkeringsselskap</t>
  </si>
  <si>
    <t>Songdalsveien 53</t>
  </si>
  <si>
    <t>Songdalen Administrasjonsbygg</t>
  </si>
  <si>
    <t>Tollbodgaten 37</t>
  </si>
  <si>
    <t>Kristiansand Riksrevisjonsdistrikt IKS</t>
  </si>
  <si>
    <t>Rådhusgata 22</t>
  </si>
  <si>
    <t>Kristiansand kommune, IT-tjenesten</t>
  </si>
  <si>
    <t>Gyldenløvesgate 23</t>
  </si>
  <si>
    <t>Gyldengården</t>
  </si>
  <si>
    <t>Rådhusgata 1</t>
  </si>
  <si>
    <t>Søgne Innbyggertorg</t>
  </si>
  <si>
    <t>Travparkveien 24</t>
  </si>
  <si>
    <t>(kommunale idrettsbygg) F381</t>
  </si>
  <si>
    <t>Sørlandshallen</t>
  </si>
  <si>
    <t>Dalaneveien 39</t>
  </si>
  <si>
    <t>Dalane Sentralanlegg</t>
  </si>
  <si>
    <t>Strømmeveien 85</t>
  </si>
  <si>
    <t>Strømme senter</t>
  </si>
  <si>
    <t>Vågsbygd Ringvei 100</t>
  </si>
  <si>
    <t>Familiens hus</t>
  </si>
  <si>
    <t>Karussveien 9-11</t>
  </si>
  <si>
    <t>Karuss sonestasjon</t>
  </si>
  <si>
    <t>Hellemyrbakken 70B</t>
  </si>
  <si>
    <t>Hellemyr Flerbrukshall</t>
  </si>
  <si>
    <t>Møllevannsveien 36</t>
  </si>
  <si>
    <t>Idda Arena</t>
  </si>
  <si>
    <t>Hundebakken 6</t>
  </si>
  <si>
    <t>Vågsbygd fotballstadion</t>
  </si>
  <si>
    <t>Østre ringvei 2</t>
  </si>
  <si>
    <t>Kristiansand stadion Speakerbua</t>
  </si>
  <si>
    <t>Kristiansand stadion driftsanlegg</t>
  </si>
  <si>
    <t>Håneshallen</t>
  </si>
  <si>
    <t xml:space="preserve">Kirsten Flagstads vei 24 </t>
  </si>
  <si>
    <t>Vågsbygdhallen</t>
  </si>
  <si>
    <t>Jegerbergveien 3</t>
  </si>
  <si>
    <t>Gimlehallen</t>
  </si>
  <si>
    <t>Davidsmyr 104</t>
  </si>
  <si>
    <t>Flekkerøyhallen</t>
  </si>
  <si>
    <t>Dvergsnesveien 27</t>
  </si>
  <si>
    <t>Sukkervannshallen</t>
  </si>
  <si>
    <t>Marvikshallen</t>
  </si>
  <si>
    <t>Kristian IV gate 93</t>
  </si>
  <si>
    <t>Kristiansand Boligselskap kontor</t>
  </si>
  <si>
    <t>Kulturskolen Knuden</t>
  </si>
  <si>
    <t>Hjelpemiddelsentralen</t>
  </si>
  <si>
    <t>Livsmestering Helse Vest</t>
  </si>
  <si>
    <t>St. Olavs vei 20</t>
  </si>
  <si>
    <t>Kristiansand Boligselskap</t>
  </si>
  <si>
    <t>Rosselandveien 24</t>
  </si>
  <si>
    <t>Rosseland skole</t>
  </si>
  <si>
    <t>Tunballveien 19</t>
  </si>
  <si>
    <t>Tunballen barnehage</t>
  </si>
  <si>
    <t>Birkenesveien 26E</t>
  </si>
  <si>
    <t>Bjørnungen barnehage</t>
  </si>
  <si>
    <t>Noden</t>
  </si>
  <si>
    <t>Nye Kirkevei 22B</t>
  </si>
  <si>
    <t>Nodelandshallen</t>
  </si>
  <si>
    <t>KRISTIAN IV. GATE 39</t>
  </si>
  <si>
    <t xml:space="preserve">(Helse- og sosial bygg) F261 </t>
  </si>
  <si>
    <t>STENER HEYERDAL OMSORGSSENTER - SYKEHJEM</t>
  </si>
  <si>
    <t>RÅDHUSGATA 18</t>
  </si>
  <si>
    <t>(administrasjonslokaler) F130</t>
  </si>
  <si>
    <t>RÅDHUSKVARTALET, RÅDH.GT. 18</t>
  </si>
  <si>
    <t>Sameiet Søgne Skolsenter</t>
  </si>
  <si>
    <t>AVFALL SØR  AS</t>
  </si>
  <si>
    <t>SYDINGA 31</t>
  </si>
  <si>
    <t>Gjenvinningsstasjon</t>
  </si>
  <si>
    <t>MJÅVANNSVEIEN 36</t>
  </si>
  <si>
    <t>SKIBÅSEN 34</t>
  </si>
  <si>
    <r>
      <t xml:space="preserve">STØLEHEIA </t>
    </r>
    <r>
      <rPr>
        <b/>
        <sz val="10"/>
        <color theme="1"/>
        <rFont val="Arial"/>
        <family val="2"/>
      </rPr>
      <t xml:space="preserve">(OPSJON) </t>
    </r>
  </si>
  <si>
    <t>Avfallsanlegg</t>
  </si>
  <si>
    <t>SUM</t>
  </si>
  <si>
    <t>PRIS SOM VIL BLI BRUKT I TILBUDSEVALUERINGEN</t>
  </si>
  <si>
    <t>Sum månedspris alarmovervåking for alle adresser</t>
  </si>
  <si>
    <t xml:space="preserve">Sum månedspris for utrykninger, snittpris for 60 utrykninger </t>
  </si>
  <si>
    <t>Adresser der det skal låses/foretas mobilt vakthold</t>
  </si>
  <si>
    <t>Vær obs på at enkelte adresser har innvendig kontroll</t>
  </si>
  <si>
    <t>Type tjeneste som etterspørres</t>
  </si>
  <si>
    <t>ØSTRE STRANDG 52 B</t>
  </si>
  <si>
    <t>Kulturbygg</t>
  </si>
  <si>
    <t>Christiansholm Festning</t>
  </si>
  <si>
    <t>1 stk. tidsbestemt lukkerunde</t>
  </si>
  <si>
    <t>RÅDHUSG 18</t>
  </si>
  <si>
    <t>Administrasjonsbygg</t>
  </si>
  <si>
    <t>Rådhuskvartalet</t>
  </si>
  <si>
    <t>2 stk innvendig/utvendig kontroll</t>
  </si>
  <si>
    <t>RÅDHUSG 22</t>
  </si>
  <si>
    <t>Kemnerbygget</t>
  </si>
  <si>
    <t>3 stk. utv. kontroll</t>
  </si>
  <si>
    <t>RÅDHUSG 24</t>
  </si>
  <si>
    <t>Rådhus</t>
  </si>
  <si>
    <t>Kristiansand rådhus</t>
  </si>
  <si>
    <t>TOLLBODG 22</t>
  </si>
  <si>
    <t xml:space="preserve">Knudsengården </t>
  </si>
  <si>
    <t>TOLLBODG 24</t>
  </si>
  <si>
    <t>RÅDHUSG 11</t>
  </si>
  <si>
    <t>Bibliotek</t>
  </si>
  <si>
    <t>1 stk. Tidsbestemt Innvendig Låserunde + områdekontroll</t>
  </si>
  <si>
    <t>MØLLEVANNSV 52</t>
  </si>
  <si>
    <t>Skole</t>
  </si>
  <si>
    <t>1 stk. utv. kontroll</t>
  </si>
  <si>
    <t>VIGEV 12-16</t>
  </si>
  <si>
    <t>Bofellesskap/daghjem</t>
  </si>
  <si>
    <t>For utviklingshemmede</t>
  </si>
  <si>
    <t>LØMSLANDSV 23</t>
  </si>
  <si>
    <t>Barnehage</t>
  </si>
  <si>
    <t>Lømslandsvei Barnehage</t>
  </si>
  <si>
    <t>HAVLIV 4</t>
  </si>
  <si>
    <t>GYLDENLØVESGT 23</t>
  </si>
  <si>
    <t>Servicesenter</t>
  </si>
  <si>
    <t>2 stk. innv/utvendig kontroll</t>
  </si>
  <si>
    <t>KRISTIAN IV'S G 39</t>
  </si>
  <si>
    <t>Omsorgssenter</t>
  </si>
  <si>
    <t>Stener Heyerdahl omsorgssenter</t>
  </si>
  <si>
    <t>TORDENSKJOLDSGATE 49</t>
  </si>
  <si>
    <t>Tordenskjoldsgt skole</t>
  </si>
  <si>
    <t>KONGENSGATE 54</t>
  </si>
  <si>
    <t>Musikkskolen/Musikkens hus</t>
  </si>
  <si>
    <t>KVARTAL 6</t>
  </si>
  <si>
    <t>Boliger</t>
  </si>
  <si>
    <t>Boligselskapet</t>
  </si>
  <si>
    <t>VESTERV 2</t>
  </si>
  <si>
    <t>Samsen</t>
  </si>
  <si>
    <t>1 stk. innv. kontroll</t>
  </si>
  <si>
    <t>KRISTIAN IV'S G 93 og 95</t>
  </si>
  <si>
    <t>ANDREAS KJÆRS V 81</t>
  </si>
  <si>
    <t>Sykehjem</t>
  </si>
  <si>
    <t>Lillebølgen</t>
  </si>
  <si>
    <t>JEGERG 12</t>
  </si>
  <si>
    <t>Grimtunet omsorgsboliger</t>
  </si>
  <si>
    <t>1 stk. utv. Kontroll</t>
  </si>
  <si>
    <t>JEGERGATEN 12</t>
  </si>
  <si>
    <t>Grimtunet</t>
  </si>
  <si>
    <t>SULDALSV 2</t>
  </si>
  <si>
    <t>MØLLEVANNSV 50</t>
  </si>
  <si>
    <t>SETESDALSVEIEN 353</t>
  </si>
  <si>
    <t>SETESDALSVEIEN 55</t>
  </si>
  <si>
    <t>SOFOT bofellesskap</t>
  </si>
  <si>
    <t>KILEDALEN 60</t>
  </si>
  <si>
    <t>KARUSSV 4</t>
  </si>
  <si>
    <t>KIRSTEN FLAGSTADS V 24</t>
  </si>
  <si>
    <t>Idrettshall</t>
  </si>
  <si>
    <t xml:space="preserve">1 stk. Tidsbestemt Innvendig Låserunde </t>
  </si>
  <si>
    <t>KARUSSV 10 P</t>
  </si>
  <si>
    <t>Skole og idrettshall</t>
  </si>
  <si>
    <t xml:space="preserve">Karuss skole </t>
  </si>
  <si>
    <t>1 stk utvendig kontroll</t>
  </si>
  <si>
    <t>VÅGSBYGDV 63</t>
  </si>
  <si>
    <t>Skårungen barnehage</t>
  </si>
  <si>
    <t>FLATHOLMV 3</t>
  </si>
  <si>
    <t>Møvighallen</t>
  </si>
  <si>
    <t>Fiskå Skole</t>
  </si>
  <si>
    <t>MÅKEV 1</t>
  </si>
  <si>
    <t>Sjøstrand skole</t>
  </si>
  <si>
    <t>FLATHOLMV 1</t>
  </si>
  <si>
    <t>SILDENESTANGEN 50</t>
  </si>
  <si>
    <t>LINDEBØSKAUEN 101</t>
  </si>
  <si>
    <t>DAVIDSMYR 104</t>
  </si>
  <si>
    <t>ANDØYV 182</t>
  </si>
  <si>
    <t>Renseanlegg</t>
  </si>
  <si>
    <t xml:space="preserve">Bredalsholmen renseanlegg </t>
  </si>
  <si>
    <t>KARUSSV 10</t>
  </si>
  <si>
    <t>Karusshallen</t>
  </si>
  <si>
    <t>JEGERSBERGV 3</t>
  </si>
  <si>
    <t>1 stk. Innveldig og 1 utvendig kontroll</t>
  </si>
  <si>
    <t xml:space="preserve">ST OLAVS V 20 </t>
  </si>
  <si>
    <t>ST OLAV V 22/SLEIPNERS VEI</t>
  </si>
  <si>
    <t>1 stk utvendig kontroll 2 bygg</t>
  </si>
  <si>
    <t>ST OLAV V 22</t>
  </si>
  <si>
    <t>Odderneshallen</t>
  </si>
  <si>
    <t>KONGSGÅRD ALLE 20</t>
  </si>
  <si>
    <t xml:space="preserve">KONGSGÅRD ALLE 33 </t>
  </si>
  <si>
    <t xml:space="preserve">Flyktningebarnehagen  </t>
  </si>
  <si>
    <t>Badmintonhallen</t>
  </si>
  <si>
    <t>BISPEGRA 30</t>
  </si>
  <si>
    <t>Aktivitetshus</t>
  </si>
  <si>
    <t>Prestebakken bo- og behandlinssenter</t>
  </si>
  <si>
    <t>MØLLEVANNSVEIEN 34</t>
  </si>
  <si>
    <t>TRETJØNNV 2</t>
  </si>
  <si>
    <t>HAVLIV 8</t>
  </si>
  <si>
    <t>Havlimyrhallen</t>
  </si>
  <si>
    <t>Havlimyra skole</t>
  </si>
  <si>
    <t>JORDBÆRV 2</t>
  </si>
  <si>
    <t>Heståsen skole</t>
  </si>
  <si>
    <t>FRUKTV 25</t>
  </si>
  <si>
    <t>Vigvoll ungdomsskole</t>
  </si>
  <si>
    <t>ØVRE BRATTBAKKEN 1</t>
  </si>
  <si>
    <t>Hånes skole</t>
  </si>
  <si>
    <t>Haumyrheia skole</t>
  </si>
  <si>
    <t>TRAVPARKV 24</t>
  </si>
  <si>
    <t>DVERGSNESV 27</t>
  </si>
  <si>
    <t>Sukkevannshallen</t>
  </si>
  <si>
    <t>ODDERHEI 1</t>
  </si>
  <si>
    <t>Dvergsnes skole</t>
  </si>
  <si>
    <t>1 stk. Utvendig kontroll</t>
  </si>
  <si>
    <t>VARDÅSVEIEN 115</t>
  </si>
  <si>
    <t>KALVÅSVEIEN 42</t>
  </si>
  <si>
    <t>VOIE RINGV 112</t>
  </si>
  <si>
    <t>SLETTHEIVEIEN 71</t>
  </si>
  <si>
    <t>Øvre Slettheia Barnehage</t>
  </si>
  <si>
    <t>MALMVEIEN 4</t>
  </si>
  <si>
    <t>HOMMEREN 1</t>
  </si>
  <si>
    <t>MARVIKSVEIEN 90</t>
  </si>
  <si>
    <t xml:space="preserve">Hellemyr Skole </t>
  </si>
  <si>
    <t>SKIPPERGATEN 50</t>
  </si>
  <si>
    <t>Gyldengården Parkeringshus</t>
  </si>
  <si>
    <t>2 stk. Innvendig kontroll av P-hus og trappegang</t>
  </si>
  <si>
    <t xml:space="preserve">GYLDENLØVESGT 2 </t>
  </si>
  <si>
    <t>Børsen Parkeringshus</t>
  </si>
  <si>
    <t>1 stk. Innvendig kontroll av P-hus og trappegang</t>
  </si>
  <si>
    <t xml:space="preserve">TORDENSKJOLDSGT 9 </t>
  </si>
  <si>
    <t>Slottet Parkeringshus</t>
  </si>
  <si>
    <t>ELVEGT 52</t>
  </si>
  <si>
    <t>Elvegaten Parkeringshus</t>
  </si>
  <si>
    <t>TOPDALSVEIEN 18-20</t>
  </si>
  <si>
    <t>2 utvendig kontroller</t>
  </si>
  <si>
    <t>RODENES</t>
  </si>
  <si>
    <t>Nødhus Rus/Psykisk Helse sør</t>
  </si>
  <si>
    <t>LANGENESVEIEN/HOLSKOGV</t>
  </si>
  <si>
    <t>Rossevann Vannverk</t>
  </si>
  <si>
    <t>VÅGSBYGD RINGV 100</t>
  </si>
  <si>
    <t>1 stk. Innvendig kontroll</t>
  </si>
  <si>
    <t>Kjøita 25</t>
  </si>
  <si>
    <t>Torridalhallen</t>
  </si>
  <si>
    <t>SJØLYSTV 5</t>
  </si>
  <si>
    <t>Odderøyhallen</t>
  </si>
  <si>
    <t>ST OLAVS V 18</t>
  </si>
  <si>
    <t>ØSTRE RING 2</t>
  </si>
  <si>
    <t>Kristiansand Stadion Driftsanlegg</t>
  </si>
  <si>
    <t>KALVÅSVEIEN 41 B</t>
  </si>
  <si>
    <t>Tveithallen</t>
  </si>
  <si>
    <t>TRETJØNNVEIEN 100</t>
  </si>
  <si>
    <t>Presteheia klubbhus</t>
  </si>
  <si>
    <t>BISPEGRA 49</t>
  </si>
  <si>
    <t>Kongsgårdbanen garderober</t>
  </si>
  <si>
    <t>HELLEMYRBAKKEN 70 B</t>
  </si>
  <si>
    <t>HUNDEBAKKEN 6</t>
  </si>
  <si>
    <t>REPSTADSVEIEN 11</t>
  </si>
  <si>
    <t>Lundehallen</t>
  </si>
  <si>
    <t>REPSTADSVEIEN 70</t>
  </si>
  <si>
    <t>Tinntjønnhallen</t>
  </si>
  <si>
    <t>NYGÅRDSHEIA 17</t>
  </si>
  <si>
    <t>Nygårdshallen</t>
  </si>
  <si>
    <t>TRONSTADVEIEN 19</t>
  </si>
  <si>
    <t>Trondstad Interkommunale Vann</t>
  </si>
  <si>
    <t>VESTRE STRANDGT 33</t>
  </si>
  <si>
    <t>Kristiansand Rutebilstasjon</t>
  </si>
  <si>
    <t>2 stk områdekontroll om dagen</t>
  </si>
  <si>
    <t>SONGDALSVEIEN 51</t>
  </si>
  <si>
    <t>SJØLYSTVEIEN 31</t>
  </si>
  <si>
    <t>Odderøya Renseanlegg</t>
  </si>
  <si>
    <t>1 stk. innvendig kontroll</t>
  </si>
  <si>
    <t>PRESTEHEIA 10</t>
  </si>
  <si>
    <t>Presteheia skole</t>
  </si>
  <si>
    <t>SLETTHEIVEIEN 22</t>
  </si>
  <si>
    <t>VALSVIGVEIEN 21</t>
  </si>
  <si>
    <t>Nye Dvergnes skole</t>
  </si>
  <si>
    <t>BORDALSBAKKEN 5</t>
  </si>
  <si>
    <t>REPSTADVEIEN 11</t>
  </si>
  <si>
    <t>Lunde skole</t>
  </si>
  <si>
    <t>Nygård skole</t>
  </si>
  <si>
    <t>REPSTADVEIEN 70</t>
  </si>
  <si>
    <t>LANGENESVEIEN 230</t>
  </si>
  <si>
    <t>KONGSHAVNVEIEN 110</t>
  </si>
  <si>
    <t>JOHAN ØYDEGARDS V 12</t>
  </si>
  <si>
    <t>Bamsebo Barnehage</t>
  </si>
  <si>
    <t>TEGLVERKSVEIEN</t>
  </si>
  <si>
    <t>Roligheden Gård Barnehage</t>
  </si>
  <si>
    <t>Nye kirkeveg</t>
  </si>
  <si>
    <t>Nye kirkeveg 22</t>
  </si>
  <si>
    <t>1 stk låserunde/utvendig kontroll</t>
  </si>
  <si>
    <t>Tunballvegen 21</t>
  </si>
  <si>
    <t>Tunballvegen</t>
  </si>
  <si>
    <t>Tunballen Barnehage</t>
  </si>
  <si>
    <t>Birkenesvegen 62</t>
  </si>
  <si>
    <t>Songdalsvegen 56</t>
  </si>
  <si>
    <t>Allbrukshus</t>
  </si>
  <si>
    <t>Noden (gamle helsesenteret)</t>
  </si>
  <si>
    <t xml:space="preserve">Birkenesvegen </t>
  </si>
  <si>
    <t>Skole mm</t>
  </si>
  <si>
    <t>Birkelid skolesenter (flere bygninger)</t>
  </si>
  <si>
    <t>Tunballvegen 4</t>
  </si>
  <si>
    <t>Rosselandsvegen 24</t>
  </si>
  <si>
    <t>Songdalsvegen 53</t>
  </si>
  <si>
    <t>Songdalen rådhus</t>
  </si>
  <si>
    <t>Birkenesvegen 26E</t>
  </si>
  <si>
    <t>Vågsbygd Bibliotek</t>
  </si>
  <si>
    <t>Kulturhuset Knuden</t>
  </si>
  <si>
    <t>1 stk innvendig låserunde</t>
  </si>
  <si>
    <t>1 stk tidsbestemt innvendig låserunde</t>
  </si>
  <si>
    <t>AVFALL SØR AS</t>
  </si>
  <si>
    <t>Sydinga 31</t>
  </si>
  <si>
    <t>Mjåvannsveien 36</t>
  </si>
  <si>
    <r>
      <t>Støleheia, Vennesla (</t>
    </r>
    <r>
      <rPr>
        <b/>
        <sz val="10"/>
        <color theme="1"/>
        <rFont val="Arial"/>
        <family val="2"/>
      </rPr>
      <t>OPSJON</t>
    </r>
    <r>
      <rPr>
        <sz val="10"/>
        <color theme="1"/>
        <rFont val="Arial"/>
        <family val="2"/>
      </rPr>
      <t>)</t>
    </r>
  </si>
  <si>
    <t>Adresser med overfallsalarm som skal være tilkoblet tilbyders alarmovervåkingsanlegg</t>
  </si>
  <si>
    <t xml:space="preserve">Antall </t>
  </si>
  <si>
    <t>Gyldenløvesgt 23</t>
  </si>
  <si>
    <t>NAV - bygget</t>
  </si>
  <si>
    <t>Rådhusgt 18</t>
  </si>
  <si>
    <t>Torvbygget</t>
  </si>
  <si>
    <t>EGSVEIEN 102</t>
  </si>
  <si>
    <t>Legevakta</t>
  </si>
  <si>
    <t>SØMSVEIEN 2</t>
  </si>
  <si>
    <t>Nødboliger Rodeneset</t>
  </si>
  <si>
    <t>VESTERVEIEN 2</t>
  </si>
  <si>
    <t>BISPEGRA 31-35</t>
  </si>
  <si>
    <t>Boligtjenester Rus/psyk helse</t>
  </si>
  <si>
    <t>TOLLBODGATA 69</t>
  </si>
  <si>
    <t xml:space="preserve">Tollbodgata Bofellesskap </t>
  </si>
  <si>
    <t xml:space="preserve">MØLLEVANNSVEIEN 36 </t>
  </si>
  <si>
    <t>RÅDHUSGATA 11</t>
  </si>
  <si>
    <t>Kristiansand Folkebibliotek</t>
  </si>
  <si>
    <t>KIRSTEN FLAGSTADS V 75</t>
  </si>
  <si>
    <t>Sosiale og forebyggende tjenester</t>
  </si>
  <si>
    <t>LIANE RINGV 29</t>
  </si>
  <si>
    <t>Oppfølgningstjenester Øst</t>
  </si>
  <si>
    <t>FAGERDALSVEIEN 3b</t>
  </si>
  <si>
    <t>Oppfølgingstjenester</t>
  </si>
  <si>
    <t xml:space="preserve">Sum månedspris for utrykninger, snittpris for 5 utrykninger </t>
  </si>
  <si>
    <t>Timeprisbaserte oppdrag</t>
  </si>
  <si>
    <t>Pris pr time på dagtid</t>
  </si>
  <si>
    <t>Overvåking av heisalarmer, og evt utrykning  (OPSJON)</t>
  </si>
  <si>
    <t>Overvåking</t>
  </si>
  <si>
    <t>Utrykning</t>
  </si>
  <si>
    <t>Overvåking heisalarmer *)</t>
  </si>
  <si>
    <t>Pris oppgis for 1 stk heisalarm, og 1 stk utrykning</t>
  </si>
  <si>
    <t>Sum månedspris for utrykninger, lagt til grunn en utrykning pr mnd pr heis</t>
  </si>
  <si>
    <r>
      <t xml:space="preserve">*) Heisene er  fordelt over de bygg/lokasjoner som inngår i de øvrige arkfaner. Tilbyder bes gi </t>
    </r>
    <r>
      <rPr>
        <b/>
        <u/>
        <sz val="11"/>
        <color rgb="FFFF0000"/>
        <rFont val="Calibri"/>
        <family val="2"/>
        <scheme val="minor"/>
      </rPr>
      <t>en</t>
    </r>
    <r>
      <rPr>
        <b/>
        <sz val="11"/>
        <color rgb="FFFF0000"/>
        <rFont val="Calibri"/>
        <family val="2"/>
        <scheme val="minor"/>
      </rPr>
      <t xml:space="preserve"> pris pr utrykning, som i tilfelle skal gjelde alle heiser</t>
    </r>
  </si>
  <si>
    <t>Stasjonært vakthold</t>
  </si>
  <si>
    <t>Tilbudt pris for en måned* til bruk i evalueringen</t>
  </si>
  <si>
    <t>KRISTIANSAND</t>
  </si>
  <si>
    <t>Rådhusgata 18</t>
  </si>
  <si>
    <t>Beskrivelse av behov</t>
  </si>
  <si>
    <t>Kristiansand kommune Eiendom Småbåthavner</t>
  </si>
  <si>
    <t>Pris per utrykning</t>
  </si>
  <si>
    <t>Småbåthavnene i Kristiansand kommune</t>
  </si>
  <si>
    <t>Kommunen har behov for at valgt vaktselskap kan utrykke/assistere ved småbåthavnene</t>
  </si>
  <si>
    <t>Kristiansand legevakt</t>
  </si>
  <si>
    <t>Egsveien 102</t>
  </si>
  <si>
    <t>Timer til evaluering (kun til evalueringsformål)</t>
  </si>
  <si>
    <t>SUM  for en måned til bruk i evalueringen</t>
  </si>
  <si>
    <t>Timer til evaluering (kun til evalueringsformål)*</t>
  </si>
  <si>
    <t>Hverdag kveld (18-24)</t>
  </si>
  <si>
    <t>Helg kveld (18-24)</t>
  </si>
  <si>
    <t>Tidspunkt</t>
  </si>
  <si>
    <t>Tilbudt timespris</t>
  </si>
  <si>
    <t>Hverdag dag (06-18)</t>
  </si>
  <si>
    <t>Hverdag natt (24-06)</t>
  </si>
  <si>
    <t>Helg dag (06-18)</t>
  </si>
  <si>
    <t>Helg natt (24-06)</t>
  </si>
  <si>
    <t>Helligdag dag (06-18)</t>
  </si>
  <si>
    <t>Hellligdag kveld (18-24)</t>
  </si>
  <si>
    <t>Helligdag natt (24-06)</t>
  </si>
  <si>
    <t>Gyldenløves gate 23</t>
  </si>
  <si>
    <t>Nav Kristiansand</t>
  </si>
  <si>
    <t>Hverdag dag (08-15:30)</t>
  </si>
  <si>
    <t>Hovedbiblioteket</t>
  </si>
  <si>
    <t>Hverdag kveld (17-22)</t>
  </si>
  <si>
    <t>Helg kveld (17-22)</t>
  </si>
  <si>
    <t>Det er mulig at denne posten innføres på sikt</t>
  </si>
  <si>
    <t>Kirsten Flagstads V 30</t>
  </si>
  <si>
    <t>Sjølystveien 20</t>
  </si>
  <si>
    <t>Sameiet Søgne Skolesenter</t>
  </si>
  <si>
    <t>Sentrumsveien 20</t>
  </si>
  <si>
    <t>Parkeringshus</t>
  </si>
  <si>
    <t>Bofelleskap</t>
  </si>
  <si>
    <t>Teknisk anlegg</t>
  </si>
  <si>
    <t>Helsestasjon</t>
  </si>
  <si>
    <t>Idrettsanlegg</t>
  </si>
  <si>
    <t>Idrettsbygg</t>
  </si>
  <si>
    <t>Transporterminal</t>
  </si>
  <si>
    <t>Vågsbygd Skole</t>
  </si>
  <si>
    <t>Vågsbygdveien 50</t>
  </si>
  <si>
    <t>Gyldengården. En rekke kommunale tjenester + Nav</t>
  </si>
  <si>
    <t>(Helse- og sosial bygg) BS 26</t>
  </si>
  <si>
    <t>Parkeringshus E411</t>
  </si>
  <si>
    <t>Kontorbygg B11</t>
  </si>
  <si>
    <t>Kontorbygg B111</t>
  </si>
  <si>
    <t>Lager/logistikk C212</t>
  </si>
  <si>
    <t>Skårungen Barnehage</t>
  </si>
  <si>
    <t>Rigedalen 20</t>
  </si>
  <si>
    <t>Marviksveien 105</t>
  </si>
  <si>
    <t xml:space="preserve">Parkvesenet Lundeveien </t>
  </si>
  <si>
    <t>Sørheia 1A</t>
  </si>
  <si>
    <t>Øygarden 7 A</t>
  </si>
  <si>
    <t>Havåsen 60</t>
  </si>
  <si>
    <t>Andreas Kjærs vei 76</t>
  </si>
  <si>
    <t>Vågsbygdveien 63</t>
  </si>
  <si>
    <t>Nygårdsheia 17</t>
  </si>
  <si>
    <t>Repstadveien 11</t>
  </si>
  <si>
    <t>Repstadveien 70</t>
  </si>
  <si>
    <t>Mobilt vakthold ifb med overvåkning av diverse småbåthavner*</t>
  </si>
  <si>
    <t>* Dette behovet foreligger i utgangspunktet i sesongtiden fom 01.4 tom 31.10. Siden dette er et behov som forutsettes kun å foreligge i angitt tidsrom, vil prisen til evaluering vektes med halvparten, slik den vil stå i oransje rute.</t>
  </si>
  <si>
    <t>** Det legges til grunn ved evalueringen at det rykkes ut én gang per dag på denne posten (altså 30 utrykninger i måneden). Siden dette behovet forutsertningsvis kun er tilstede 7 av 12 måneder, er pris per måned halvert i forbindelse med evalueringen.</t>
  </si>
  <si>
    <t>Pris for en måned** til bruk i evalueringen</t>
  </si>
  <si>
    <t>kl 06-18</t>
  </si>
  <si>
    <t>Pris pr time på kveld</t>
  </si>
  <si>
    <t>Pris pr time på natt</t>
  </si>
  <si>
    <t>kl 18-24</t>
  </si>
  <si>
    <t>kl 24-06</t>
  </si>
  <si>
    <r>
      <t xml:space="preserve">Evalueringvolum </t>
    </r>
    <r>
      <rPr>
        <sz val="10"/>
        <color theme="1"/>
        <rFont val="Arial"/>
        <family val="2"/>
      </rPr>
      <t>(kun til evaluering)</t>
    </r>
  </si>
  <si>
    <t>Vedlegg 03 - Prisskjema</t>
  </si>
  <si>
    <t>Sum månedspris alarmovervåking for alle heiser (212 stk)</t>
  </si>
  <si>
    <t>Virksomhet</t>
  </si>
  <si>
    <t>*Månedsprisen er utregnet på følgende måte: Det er i prisskjemaet tatt utgangspunkt i stasjonært vakthold i Rådhuskvartalets på ettermiddag to ganger i uken fra klokken 16:00 til 21:00, når Rådhuskvartalet er ettermiddagsåpent. Dette timeantallet er ment til evaluering av tilbudene, samt gi et bilde av dette behovet.</t>
  </si>
  <si>
    <t>Tilbudt timespris i tidsrommet 16:00 - 21:00 (hverdager)</t>
  </si>
  <si>
    <t>TOTALPRIS PER MND - "Arkfanen Innbruddsalarmer og alarmmottak"</t>
  </si>
  <si>
    <t>Lundeveien 79</t>
  </si>
  <si>
    <t>TOTALSUM PER MÅNED SOM VIL BLI BRUKT I TILBUDSEVALUERINGEN - Arkfanen "Låsing og mobilt vakthold"</t>
  </si>
  <si>
    <t>TOTALSUM PER MND - Arkfanen "Overfallsalarmer"</t>
  </si>
  <si>
    <t>TOTALSUM PER MÅNED - Arkfanen "Timesbaserte oppdrag"</t>
  </si>
  <si>
    <t>TOTALSUM PER MÅNED - Arkfanen "Stasjonært vakthold"</t>
  </si>
  <si>
    <t>TOTALSUM PER MÅNED - Arkfanen "Småbåthavn"</t>
  </si>
  <si>
    <t>Totalsum ekskl. mva. (gjenstand for evaluering)</t>
  </si>
  <si>
    <t>TOTALT</t>
  </si>
  <si>
    <t>Kleplandsveien 23</t>
  </si>
  <si>
    <t>Innbruddsalarmer og alarmmottak</t>
  </si>
  <si>
    <t>Låsing og mobilt vakthold</t>
  </si>
  <si>
    <t>Overfallsalarmer</t>
  </si>
  <si>
    <t>Timesbaserte oppdrag</t>
  </si>
  <si>
    <t>Tilbudt timesats</t>
  </si>
  <si>
    <t>Småbåthavn</t>
  </si>
  <si>
    <t>Opsjon Heisalarm</t>
  </si>
  <si>
    <r>
      <t xml:space="preserve">TOTALSUM PER MÅNED TIL EVALUERING - Arkfanen "Opsjon Heisalarmer" </t>
    </r>
    <r>
      <rPr>
        <sz val="10"/>
        <color theme="1"/>
        <rFont val="Arial"/>
        <family val="2"/>
      </rPr>
      <t>(Ettersom overvåking og eventuell utrykning på heisalarmer er opsjon, reduseres summen til evaluering med 85 prosent)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</si>
</sst>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&quot;kr&quot;\ #,##0.00"/>
    <numFmt numFmtId="165" formatCode="&quot;kr&quot;\ #,##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6" fillId="0" borderId="0" xfId="0" applyFont="1"/>
    <xf numFmtId="0" fontId="1" fillId="3" borderId="1" xfId="0" applyFont="1" applyFill="1" applyBorder="1"/>
    <xf numFmtId="0" fontId="9" fillId="3" borderId="1" xfId="0" applyFont="1" applyFill="1" applyBorder="1"/>
    <xf numFmtId="0" fontId="9" fillId="4" borderId="1" xfId="0" applyFont="1" applyFill="1" applyBorder="1"/>
    <xf numFmtId="0" fontId="9" fillId="5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5" borderId="1" xfId="0" applyFont="1" applyFill="1" applyBorder="1"/>
    <xf numFmtId="0" fontId="5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1" fillId="3" borderId="4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1" fillId="3" borderId="3" xfId="0" applyFont="1" applyFill="1" applyBorder="1"/>
    <xf numFmtId="0" fontId="8" fillId="3" borderId="2" xfId="0" applyFont="1" applyFill="1" applyBorder="1"/>
    <xf numFmtId="0" fontId="3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8" fillId="3" borderId="3" xfId="0" applyFont="1" applyFill="1" applyBorder="1"/>
    <xf numFmtId="0" fontId="5" fillId="2" borderId="1" xfId="0" applyFont="1" applyFill="1" applyBorder="1" applyAlignment="1">
      <alignment horizontal="left"/>
    </xf>
    <xf numFmtId="0" fontId="11" fillId="2" borderId="1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left"/>
    </xf>
    <xf numFmtId="0" fontId="4" fillId="3" borderId="1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1" fillId="3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5" borderId="1" xfId="0" applyFont="1" applyFill="1" applyBorder="1"/>
    <xf numFmtId="0" fontId="7" fillId="0" borderId="1" xfId="0" applyFont="1" applyBorder="1" applyAlignment="1">
      <alignment horizontal="center"/>
    </xf>
    <xf numFmtId="0" fontId="10" fillId="3" borderId="1" xfId="0" applyFont="1" applyFill="1" applyBorder="1"/>
    <xf numFmtId="0" fontId="12" fillId="0" borderId="0" xfId="0" applyFont="1"/>
    <xf numFmtId="0" fontId="15" fillId="0" borderId="0" xfId="0" applyFont="1"/>
    <xf numFmtId="164" fontId="1" fillId="4" borderId="1" xfId="0" applyNumberFormat="1" applyFont="1" applyFill="1" applyBorder="1"/>
    <xf numFmtId="164" fontId="1" fillId="5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0" fontId="16" fillId="0" borderId="0" xfId="0" applyFont="1"/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/>
    <xf numFmtId="0" fontId="1" fillId="6" borderId="0" xfId="0" applyFont="1" applyFill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7" fillId="0" borderId="0" xfId="0" applyFont="1" applyFill="1" applyAlignment="1">
      <alignment vertical="center"/>
    </xf>
    <xf numFmtId="164" fontId="8" fillId="5" borderId="1" xfId="0" applyNumberFormat="1" applyFont="1" applyFill="1" applyBorder="1"/>
    <xf numFmtId="165" fontId="4" fillId="4" borderId="3" xfId="1" applyNumberFormat="1" applyFont="1" applyFill="1" applyBorder="1"/>
    <xf numFmtId="0" fontId="8" fillId="3" borderId="1" xfId="0" applyFont="1" applyFill="1" applyBorder="1"/>
    <xf numFmtId="0" fontId="19" fillId="0" borderId="0" xfId="0" applyFont="1"/>
    <xf numFmtId="0" fontId="0" fillId="0" borderId="0" xfId="0" applyBorder="1" applyAlignment="1"/>
    <xf numFmtId="0" fontId="21" fillId="0" borderId="0" xfId="0" applyFont="1"/>
    <xf numFmtId="164" fontId="4" fillId="5" borderId="1" xfId="0" applyNumberFormat="1" applyFont="1" applyFill="1" applyBorder="1"/>
    <xf numFmtId="164" fontId="1" fillId="5" borderId="3" xfId="0" applyNumberFormat="1" applyFont="1" applyFill="1" applyBorder="1"/>
    <xf numFmtId="164" fontId="8" fillId="5" borderId="3" xfId="0" applyNumberFormat="1" applyFont="1" applyFill="1" applyBorder="1"/>
    <xf numFmtId="164" fontId="20" fillId="5" borderId="1" xfId="0" applyNumberFormat="1" applyFont="1" applyFill="1" applyBorder="1" applyAlignment="1"/>
    <xf numFmtId="164" fontId="1" fillId="2" borderId="1" xfId="0" applyNumberFormat="1" applyFont="1" applyFill="1" applyBorder="1"/>
    <xf numFmtId="164" fontId="1" fillId="0" borderId="0" xfId="0" applyNumberFormat="1" applyFont="1"/>
    <xf numFmtId="0" fontId="22" fillId="0" borderId="0" xfId="0" applyFont="1"/>
    <xf numFmtId="0" fontId="9" fillId="3" borderId="1" xfId="0" applyFont="1" applyFill="1" applyBorder="1" applyAlignment="1"/>
    <xf numFmtId="165" fontId="4" fillId="5" borderId="1" xfId="0" applyNumberFormat="1" applyFont="1" applyFill="1" applyBorder="1"/>
    <xf numFmtId="0" fontId="20" fillId="3" borderId="1" xfId="0" applyFont="1" applyFill="1" applyBorder="1" applyAlignment="1"/>
    <xf numFmtId="164" fontId="9" fillId="5" borderId="1" xfId="0" applyNumberFormat="1" applyFont="1" applyFill="1" applyBorder="1" applyAlignment="1"/>
    <xf numFmtId="0" fontId="9" fillId="3" borderId="1" xfId="0" applyFont="1" applyFill="1" applyBorder="1" applyAlignment="1"/>
    <xf numFmtId="0" fontId="0" fillId="0" borderId="1" xfId="0" applyBorder="1" applyAlignment="1"/>
    <xf numFmtId="0" fontId="9" fillId="4" borderId="1" xfId="0" applyFont="1" applyFill="1" applyBorder="1" applyAlignment="1"/>
    <xf numFmtId="0" fontId="9" fillId="5" borderId="1" xfId="0" applyFont="1" applyFill="1" applyBorder="1" applyAlignment="1"/>
    <xf numFmtId="0" fontId="10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0" fillId="3" borderId="2" xfId="0" applyFont="1" applyFill="1" applyBorder="1" applyAlignment="1"/>
    <xf numFmtId="0" fontId="12" fillId="0" borderId="8" xfId="0" applyFont="1" applyBorder="1" applyAlignment="1"/>
    <xf numFmtId="0" fontId="12" fillId="0" borderId="3" xfId="0" applyFont="1" applyBorder="1" applyAlignment="1"/>
    <xf numFmtId="0" fontId="8" fillId="3" borderId="2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</cellXfs>
  <cellStyles count="2">
    <cellStyle name="Normal" xfId="0" builtinId="0"/>
    <cellStyle name="Valuta" xfId="1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5"/>
  <sheetViews>
    <sheetView tabSelected="1" zoomScale="90" zoomScaleNormal="90" workbookViewId="0">
      <selection activeCell="D7" sqref="D7"/>
    </sheetView>
  </sheetViews>
  <sheetFormatPr baseColWidth="10" defaultColWidth="11.42578125" defaultRowHeight="12.75" x14ac:dyDescent="0.2"/>
  <cols>
    <col min="1" max="1" width="29.85546875" style="2" customWidth="1"/>
    <col min="2" max="2" width="39.85546875" style="2" customWidth="1"/>
    <col min="3" max="3" width="13.7109375" style="3" bestFit="1" customWidth="1"/>
    <col min="4" max="4" width="70.140625" style="2" bestFit="1" customWidth="1"/>
    <col min="5" max="5" width="88.7109375" style="2" bestFit="1" customWidth="1"/>
    <col min="6" max="6" width="33.85546875" style="2" customWidth="1"/>
    <col min="7" max="7" width="17.7109375" style="2" customWidth="1"/>
    <col min="8" max="8" width="6" style="2" bestFit="1" customWidth="1"/>
    <col min="9" max="12" width="11.42578125" style="2"/>
    <col min="13" max="13" width="31.28515625" style="2" customWidth="1"/>
    <col min="14" max="14" width="11.42578125" style="2"/>
    <col min="15" max="15" width="29.42578125" style="2" customWidth="1"/>
    <col min="16" max="16" width="34.140625" style="2" customWidth="1"/>
    <col min="17" max="16384" width="11.42578125" style="2"/>
  </cols>
  <sheetData>
    <row r="1" spans="1:8" ht="23.25" x14ac:dyDescent="0.35">
      <c r="A1" s="63" t="s">
        <v>621</v>
      </c>
    </row>
    <row r="3" spans="1:8" ht="18" x14ac:dyDescent="0.25">
      <c r="A3" s="1" t="s">
        <v>0</v>
      </c>
    </row>
    <row r="4" spans="1:8" ht="18" x14ac:dyDescent="0.25">
      <c r="A4" s="1"/>
    </row>
    <row r="5" spans="1:8" ht="15.75" x14ac:dyDescent="0.25">
      <c r="A5" s="75" t="s">
        <v>1</v>
      </c>
      <c r="B5" s="76"/>
    </row>
    <row r="6" spans="1:8" ht="15.75" x14ac:dyDescent="0.25">
      <c r="A6" s="77" t="s">
        <v>2</v>
      </c>
      <c r="B6" s="76"/>
    </row>
    <row r="7" spans="1:8" ht="15.75" x14ac:dyDescent="0.25">
      <c r="A7" s="78" t="s">
        <v>3</v>
      </c>
      <c r="B7" s="76"/>
    </row>
    <row r="8" spans="1:8" x14ac:dyDescent="0.2">
      <c r="A8" s="9"/>
    </row>
    <row r="9" spans="1:8" ht="15" x14ac:dyDescent="0.25">
      <c r="F9" s="37" t="s">
        <v>4</v>
      </c>
      <c r="G9" s="37" t="s">
        <v>5</v>
      </c>
    </row>
    <row r="10" spans="1:8" s="4" customFormat="1" ht="15" x14ac:dyDescent="0.25">
      <c r="A10" s="18" t="s">
        <v>6</v>
      </c>
      <c r="B10" s="18" t="s">
        <v>7</v>
      </c>
      <c r="C10" s="18" t="s">
        <v>8</v>
      </c>
      <c r="D10" s="18" t="s">
        <v>9</v>
      </c>
      <c r="E10" s="18" t="s">
        <v>623</v>
      </c>
      <c r="F10" s="30" t="s">
        <v>10</v>
      </c>
      <c r="G10" s="30" t="s">
        <v>11</v>
      </c>
      <c r="H10" s="19" t="s">
        <v>12</v>
      </c>
    </row>
    <row r="11" spans="1:8" ht="12.75" customHeight="1" x14ac:dyDescent="0.2">
      <c r="A11" s="14" t="s">
        <v>13</v>
      </c>
      <c r="B11" s="14" t="s">
        <v>17</v>
      </c>
      <c r="C11" s="15">
        <v>4611</v>
      </c>
      <c r="D11" s="14" t="s">
        <v>18</v>
      </c>
      <c r="E11" s="14" t="s">
        <v>19</v>
      </c>
      <c r="F11" s="43"/>
      <c r="G11" s="43"/>
      <c r="H11" s="10">
        <v>1</v>
      </c>
    </row>
    <row r="12" spans="1:8" ht="12.75" customHeight="1" x14ac:dyDescent="0.2">
      <c r="A12" s="14" t="s">
        <v>13</v>
      </c>
      <c r="B12" s="14" t="s">
        <v>20</v>
      </c>
      <c r="C12" s="15">
        <v>4635</v>
      </c>
      <c r="D12" s="14" t="s">
        <v>18</v>
      </c>
      <c r="E12" s="14" t="s">
        <v>21</v>
      </c>
      <c r="F12" s="43"/>
      <c r="G12" s="43"/>
      <c r="H12" s="10">
        <v>1</v>
      </c>
    </row>
    <row r="13" spans="1:8" ht="12.75" customHeight="1" x14ac:dyDescent="0.2">
      <c r="A13" s="14" t="s">
        <v>13</v>
      </c>
      <c r="B13" s="14" t="s">
        <v>22</v>
      </c>
      <c r="C13" s="15">
        <v>4619</v>
      </c>
      <c r="D13" s="14" t="s">
        <v>23</v>
      </c>
      <c r="E13" s="14" t="s">
        <v>24</v>
      </c>
      <c r="F13" s="43"/>
      <c r="G13" s="43"/>
      <c r="H13" s="10">
        <v>1</v>
      </c>
    </row>
    <row r="14" spans="1:8" ht="12.75" customHeight="1" x14ac:dyDescent="0.2">
      <c r="A14" s="14" t="s">
        <v>13</v>
      </c>
      <c r="B14" s="14" t="s">
        <v>25</v>
      </c>
      <c r="C14" s="15">
        <v>4621</v>
      </c>
      <c r="D14" s="14" t="s">
        <v>23</v>
      </c>
      <c r="E14" s="14" t="s">
        <v>26</v>
      </c>
      <c r="F14" s="43"/>
      <c r="G14" s="43"/>
      <c r="H14" s="10">
        <v>1</v>
      </c>
    </row>
    <row r="15" spans="1:8" ht="12.75" customHeight="1" x14ac:dyDescent="0.2">
      <c r="A15" s="14" t="s">
        <v>13</v>
      </c>
      <c r="B15" s="14" t="s">
        <v>27</v>
      </c>
      <c r="C15" s="15">
        <v>4621</v>
      </c>
      <c r="D15" s="14" t="s">
        <v>23</v>
      </c>
      <c r="E15" s="14" t="s">
        <v>28</v>
      </c>
      <c r="F15" s="43"/>
      <c r="G15" s="43"/>
      <c r="H15" s="10">
        <v>1</v>
      </c>
    </row>
    <row r="16" spans="1:8" ht="12.75" customHeight="1" x14ac:dyDescent="0.2">
      <c r="A16" s="14" t="s">
        <v>13</v>
      </c>
      <c r="B16" s="14" t="s">
        <v>29</v>
      </c>
      <c r="C16" s="15">
        <v>4623</v>
      </c>
      <c r="D16" s="14" t="s">
        <v>23</v>
      </c>
      <c r="E16" s="14" t="s">
        <v>30</v>
      </c>
      <c r="F16" s="43"/>
      <c r="G16" s="43"/>
      <c r="H16" s="10">
        <v>1</v>
      </c>
    </row>
    <row r="17" spans="1:8" ht="12.75" customHeight="1" x14ac:dyDescent="0.2">
      <c r="A17" s="14" t="s">
        <v>13</v>
      </c>
      <c r="B17" s="14" t="s">
        <v>31</v>
      </c>
      <c r="C17" s="15">
        <v>4631</v>
      </c>
      <c r="D17" s="14" t="s">
        <v>23</v>
      </c>
      <c r="E17" s="14" t="s">
        <v>32</v>
      </c>
      <c r="F17" s="43"/>
      <c r="G17" s="43"/>
      <c r="H17" s="10">
        <v>1</v>
      </c>
    </row>
    <row r="18" spans="1:8" ht="12.75" customHeight="1" x14ac:dyDescent="0.2">
      <c r="A18" s="14" t="s">
        <v>13</v>
      </c>
      <c r="B18" s="14" t="s">
        <v>33</v>
      </c>
      <c r="C18" s="15">
        <v>4625</v>
      </c>
      <c r="D18" s="14" t="s">
        <v>23</v>
      </c>
      <c r="E18" s="14" t="s">
        <v>34</v>
      </c>
      <c r="F18" s="43"/>
      <c r="G18" s="43"/>
      <c r="H18" s="10">
        <v>1</v>
      </c>
    </row>
    <row r="19" spans="1:8" ht="12.75" customHeight="1" x14ac:dyDescent="0.2">
      <c r="A19" s="14" t="s">
        <v>13</v>
      </c>
      <c r="B19" s="14" t="s">
        <v>35</v>
      </c>
      <c r="C19" s="15">
        <v>4632</v>
      </c>
      <c r="D19" s="14" t="s">
        <v>23</v>
      </c>
      <c r="E19" s="14" t="s">
        <v>36</v>
      </c>
      <c r="F19" s="43"/>
      <c r="G19" s="43"/>
      <c r="H19" s="10">
        <v>1</v>
      </c>
    </row>
    <row r="20" spans="1:8" ht="12.75" customHeight="1" x14ac:dyDescent="0.2">
      <c r="A20" s="14" t="s">
        <v>13</v>
      </c>
      <c r="B20" s="14" t="s">
        <v>37</v>
      </c>
      <c r="C20" s="15">
        <v>4617</v>
      </c>
      <c r="D20" s="14" t="s">
        <v>23</v>
      </c>
      <c r="E20" s="14" t="s">
        <v>38</v>
      </c>
      <c r="F20" s="43"/>
      <c r="G20" s="43"/>
      <c r="H20" s="10">
        <v>1</v>
      </c>
    </row>
    <row r="21" spans="1:8" ht="12.75" customHeight="1" x14ac:dyDescent="0.2">
      <c r="A21" s="14" t="s">
        <v>13</v>
      </c>
      <c r="B21" s="14" t="s">
        <v>39</v>
      </c>
      <c r="C21" s="15">
        <v>4618</v>
      </c>
      <c r="D21" s="14" t="s">
        <v>23</v>
      </c>
      <c r="E21" s="14" t="s">
        <v>40</v>
      </c>
      <c r="F21" s="43"/>
      <c r="G21" s="43"/>
      <c r="H21" s="10">
        <v>1</v>
      </c>
    </row>
    <row r="22" spans="1:8" ht="12.75" customHeight="1" x14ac:dyDescent="0.2">
      <c r="A22" s="14" t="s">
        <v>13</v>
      </c>
      <c r="B22" s="14" t="s">
        <v>41</v>
      </c>
      <c r="C22" s="15">
        <v>4625</v>
      </c>
      <c r="D22" s="14" t="s">
        <v>23</v>
      </c>
      <c r="E22" s="14" t="s">
        <v>42</v>
      </c>
      <c r="F22" s="43"/>
      <c r="G22" s="43"/>
      <c r="H22" s="10">
        <v>1</v>
      </c>
    </row>
    <row r="23" spans="1:8" ht="12.75" customHeight="1" x14ac:dyDescent="0.2">
      <c r="A23" s="14" t="s">
        <v>13</v>
      </c>
      <c r="B23" s="14" t="s">
        <v>43</v>
      </c>
      <c r="C23" s="15">
        <v>4623</v>
      </c>
      <c r="D23" s="14" t="s">
        <v>23</v>
      </c>
      <c r="E23" s="14" t="s">
        <v>44</v>
      </c>
      <c r="F23" s="43"/>
      <c r="G23" s="43"/>
      <c r="H23" s="10">
        <v>1</v>
      </c>
    </row>
    <row r="24" spans="1:8" ht="12.75" customHeight="1" x14ac:dyDescent="0.2">
      <c r="A24" s="14" t="s">
        <v>13</v>
      </c>
      <c r="B24" s="14" t="s">
        <v>45</v>
      </c>
      <c r="C24" s="15">
        <v>4621</v>
      </c>
      <c r="D24" s="14" t="s">
        <v>23</v>
      </c>
      <c r="E24" s="14" t="s">
        <v>46</v>
      </c>
      <c r="F24" s="43"/>
      <c r="G24" s="43"/>
      <c r="H24" s="10">
        <v>1</v>
      </c>
    </row>
    <row r="25" spans="1:8" ht="12.75" customHeight="1" x14ac:dyDescent="0.2">
      <c r="A25" s="14" t="s">
        <v>13</v>
      </c>
      <c r="B25" s="14" t="s">
        <v>47</v>
      </c>
      <c r="C25" s="15">
        <v>4628</v>
      </c>
      <c r="D25" s="14" t="s">
        <v>23</v>
      </c>
      <c r="E25" s="14" t="s">
        <v>48</v>
      </c>
      <c r="F25" s="43"/>
      <c r="G25" s="43"/>
      <c r="H25" s="10">
        <v>1</v>
      </c>
    </row>
    <row r="26" spans="1:8" ht="12.75" customHeight="1" x14ac:dyDescent="0.2">
      <c r="A26" s="14" t="s">
        <v>13</v>
      </c>
      <c r="B26" s="14" t="s">
        <v>49</v>
      </c>
      <c r="C26" s="15">
        <v>4637</v>
      </c>
      <c r="D26" s="14" t="s">
        <v>23</v>
      </c>
      <c r="E26" s="14" t="s">
        <v>50</v>
      </c>
      <c r="F26" s="43"/>
      <c r="G26" s="43"/>
      <c r="H26" s="10">
        <v>1</v>
      </c>
    </row>
    <row r="27" spans="1:8" ht="12.75" customHeight="1" x14ac:dyDescent="0.2">
      <c r="A27" s="14" t="s">
        <v>13</v>
      </c>
      <c r="B27" s="14" t="s">
        <v>51</v>
      </c>
      <c r="C27" s="15">
        <v>4618</v>
      </c>
      <c r="D27" s="14" t="s">
        <v>23</v>
      </c>
      <c r="E27" s="14" t="s">
        <v>52</v>
      </c>
      <c r="F27" s="43"/>
      <c r="G27" s="43"/>
      <c r="H27" s="10">
        <v>1</v>
      </c>
    </row>
    <row r="28" spans="1:8" ht="12.75" customHeight="1" x14ac:dyDescent="0.2">
      <c r="A28" s="14" t="s">
        <v>13</v>
      </c>
      <c r="B28" s="14" t="s">
        <v>53</v>
      </c>
      <c r="C28" s="15">
        <v>4629</v>
      </c>
      <c r="D28" s="14" t="s">
        <v>23</v>
      </c>
      <c r="E28" s="14" t="s">
        <v>54</v>
      </c>
      <c r="F28" s="43"/>
      <c r="G28" s="43"/>
      <c r="H28" s="10">
        <v>1</v>
      </c>
    </row>
    <row r="29" spans="1:8" ht="12.75" customHeight="1" x14ac:dyDescent="0.2">
      <c r="A29" s="14" t="s">
        <v>13</v>
      </c>
      <c r="B29" s="14" t="s">
        <v>55</v>
      </c>
      <c r="C29" s="15">
        <v>4631</v>
      </c>
      <c r="D29" s="14" t="s">
        <v>23</v>
      </c>
      <c r="E29" s="14" t="s">
        <v>56</v>
      </c>
      <c r="F29" s="43"/>
      <c r="G29" s="43"/>
      <c r="H29" s="10">
        <v>1</v>
      </c>
    </row>
    <row r="30" spans="1:8" ht="12.75" customHeight="1" x14ac:dyDescent="0.2">
      <c r="A30" s="14" t="s">
        <v>13</v>
      </c>
      <c r="B30" s="14" t="s">
        <v>608</v>
      </c>
      <c r="C30" s="15">
        <v>4640</v>
      </c>
      <c r="D30" s="14" t="s">
        <v>23</v>
      </c>
      <c r="E30" s="14" t="s">
        <v>57</v>
      </c>
      <c r="F30" s="43"/>
      <c r="G30" s="43"/>
      <c r="H30" s="10">
        <v>1</v>
      </c>
    </row>
    <row r="31" spans="1:8" ht="12.75" customHeight="1" x14ac:dyDescent="0.2">
      <c r="A31" s="14" t="s">
        <v>13</v>
      </c>
      <c r="B31" s="14" t="s">
        <v>58</v>
      </c>
      <c r="C31" s="15">
        <v>4638</v>
      </c>
      <c r="D31" s="14" t="s">
        <v>23</v>
      </c>
      <c r="E31" s="14" t="s">
        <v>59</v>
      </c>
      <c r="F31" s="43"/>
      <c r="G31" s="43"/>
      <c r="H31" s="10">
        <v>1</v>
      </c>
    </row>
    <row r="32" spans="1:8" ht="12.75" customHeight="1" x14ac:dyDescent="0.2">
      <c r="A32" s="14" t="s">
        <v>13</v>
      </c>
      <c r="B32" s="14" t="s">
        <v>60</v>
      </c>
      <c r="C32" s="15">
        <v>4624</v>
      </c>
      <c r="D32" s="14" t="s">
        <v>23</v>
      </c>
      <c r="E32" s="14" t="s">
        <v>61</v>
      </c>
      <c r="F32" s="43"/>
      <c r="G32" s="43"/>
      <c r="H32" s="10">
        <v>1</v>
      </c>
    </row>
    <row r="33" spans="1:8" ht="12.75" customHeight="1" x14ac:dyDescent="0.2">
      <c r="A33" s="14" t="s">
        <v>13</v>
      </c>
      <c r="B33" s="14" t="s">
        <v>62</v>
      </c>
      <c r="C33" s="15">
        <v>4658</v>
      </c>
      <c r="D33" s="14" t="s">
        <v>23</v>
      </c>
      <c r="E33" s="14" t="s">
        <v>63</v>
      </c>
      <c r="F33" s="43"/>
      <c r="G33" s="43"/>
      <c r="H33" s="10">
        <v>1</v>
      </c>
    </row>
    <row r="34" spans="1:8" ht="12.75" customHeight="1" x14ac:dyDescent="0.2">
      <c r="A34" s="14" t="s">
        <v>13</v>
      </c>
      <c r="B34" s="14" t="s">
        <v>64</v>
      </c>
      <c r="C34" s="15">
        <v>4637</v>
      </c>
      <c r="D34" s="14" t="s">
        <v>23</v>
      </c>
      <c r="E34" s="14" t="s">
        <v>65</v>
      </c>
      <c r="F34" s="43"/>
      <c r="G34" s="43"/>
      <c r="H34" s="10">
        <v>1</v>
      </c>
    </row>
    <row r="35" spans="1:8" ht="12.75" customHeight="1" x14ac:dyDescent="0.2">
      <c r="A35" s="14" t="s">
        <v>13</v>
      </c>
      <c r="B35" s="14" t="s">
        <v>66</v>
      </c>
      <c r="C35" s="15">
        <v>4633</v>
      </c>
      <c r="D35" s="14" t="s">
        <v>23</v>
      </c>
      <c r="E35" s="14" t="s">
        <v>67</v>
      </c>
      <c r="F35" s="43"/>
      <c r="G35" s="43"/>
      <c r="H35" s="10">
        <v>1</v>
      </c>
    </row>
    <row r="36" spans="1:8" ht="12.75" customHeight="1" x14ac:dyDescent="0.2">
      <c r="A36" s="14" t="s">
        <v>13</v>
      </c>
      <c r="B36" s="14" t="s">
        <v>68</v>
      </c>
      <c r="C36" s="15">
        <v>4630</v>
      </c>
      <c r="D36" s="14" t="s">
        <v>23</v>
      </c>
      <c r="E36" s="14" t="s">
        <v>69</v>
      </c>
      <c r="F36" s="43"/>
      <c r="G36" s="43"/>
      <c r="H36" s="10">
        <v>1</v>
      </c>
    </row>
    <row r="37" spans="1:8" ht="12.75" customHeight="1" x14ac:dyDescent="0.2">
      <c r="A37" s="14" t="s">
        <v>13</v>
      </c>
      <c r="B37" s="14" t="s">
        <v>70</v>
      </c>
      <c r="C37" s="15">
        <v>4633</v>
      </c>
      <c r="D37" s="14" t="s">
        <v>23</v>
      </c>
      <c r="E37" s="14" t="s">
        <v>71</v>
      </c>
      <c r="F37" s="43"/>
      <c r="G37" s="43"/>
      <c r="H37" s="10">
        <v>1</v>
      </c>
    </row>
    <row r="38" spans="1:8" ht="12.75" customHeight="1" x14ac:dyDescent="0.2">
      <c r="A38" s="14" t="s">
        <v>13</v>
      </c>
      <c r="B38" s="14" t="s">
        <v>72</v>
      </c>
      <c r="C38" s="15">
        <v>4630</v>
      </c>
      <c r="D38" s="14" t="s">
        <v>23</v>
      </c>
      <c r="E38" s="14" t="s">
        <v>73</v>
      </c>
      <c r="F38" s="43"/>
      <c r="G38" s="43"/>
      <c r="H38" s="10">
        <v>1</v>
      </c>
    </row>
    <row r="39" spans="1:8" ht="12.75" customHeight="1" x14ac:dyDescent="0.2">
      <c r="A39" s="14" t="s">
        <v>13</v>
      </c>
      <c r="B39" s="14" t="s">
        <v>74</v>
      </c>
      <c r="C39" s="15">
        <v>4639</v>
      </c>
      <c r="D39" s="14" t="s">
        <v>23</v>
      </c>
      <c r="E39" s="14" t="s">
        <v>75</v>
      </c>
      <c r="F39" s="43"/>
      <c r="G39" s="43"/>
      <c r="H39" s="10">
        <v>1</v>
      </c>
    </row>
    <row r="40" spans="1:8" ht="12.75" customHeight="1" x14ac:dyDescent="0.2">
      <c r="A40" s="14" t="s">
        <v>13</v>
      </c>
      <c r="B40" s="14" t="s">
        <v>76</v>
      </c>
      <c r="C40" s="15">
        <v>4635</v>
      </c>
      <c r="D40" s="14" t="s">
        <v>23</v>
      </c>
      <c r="E40" s="14" t="s">
        <v>77</v>
      </c>
      <c r="F40" s="43"/>
      <c r="G40" s="43"/>
      <c r="H40" s="10">
        <v>1</v>
      </c>
    </row>
    <row r="41" spans="1:8" ht="12.75" customHeight="1" x14ac:dyDescent="0.2">
      <c r="A41" s="14" t="s">
        <v>13</v>
      </c>
      <c r="B41" s="14" t="s">
        <v>78</v>
      </c>
      <c r="C41" s="15">
        <v>4635</v>
      </c>
      <c r="D41" s="14" t="s">
        <v>23</v>
      </c>
      <c r="E41" s="14" t="s">
        <v>79</v>
      </c>
      <c r="F41" s="43"/>
      <c r="G41" s="43"/>
      <c r="H41" s="10">
        <v>1</v>
      </c>
    </row>
    <row r="42" spans="1:8" ht="12.75" customHeight="1" x14ac:dyDescent="0.2">
      <c r="A42" s="14" t="s">
        <v>13</v>
      </c>
      <c r="B42" s="14" t="s">
        <v>609</v>
      </c>
      <c r="C42" s="15">
        <v>4642</v>
      </c>
      <c r="D42" s="14" t="s">
        <v>23</v>
      </c>
      <c r="E42" s="14" t="s">
        <v>80</v>
      </c>
      <c r="F42" s="43"/>
      <c r="G42" s="43"/>
      <c r="H42" s="10">
        <v>1</v>
      </c>
    </row>
    <row r="43" spans="1:8" ht="12.75" customHeight="1" x14ac:dyDescent="0.2">
      <c r="A43" s="14" t="s">
        <v>13</v>
      </c>
      <c r="B43" s="14" t="s">
        <v>81</v>
      </c>
      <c r="C43" s="15">
        <v>4614</v>
      </c>
      <c r="D43" s="14" t="s">
        <v>23</v>
      </c>
      <c r="E43" s="14" t="s">
        <v>82</v>
      </c>
      <c r="F43" s="43"/>
      <c r="G43" s="43"/>
      <c r="H43" s="10">
        <v>1</v>
      </c>
    </row>
    <row r="44" spans="1:8" ht="12.75" customHeight="1" x14ac:dyDescent="0.2">
      <c r="A44" s="14" t="s">
        <v>13</v>
      </c>
      <c r="B44" s="14" t="s">
        <v>83</v>
      </c>
      <c r="C44" s="15">
        <v>4626</v>
      </c>
      <c r="D44" s="14" t="s">
        <v>23</v>
      </c>
      <c r="E44" s="14" t="s">
        <v>84</v>
      </c>
      <c r="F44" s="43"/>
      <c r="G44" s="43"/>
      <c r="H44" s="10">
        <v>1</v>
      </c>
    </row>
    <row r="45" spans="1:8" ht="12.75" customHeight="1" x14ac:dyDescent="0.2">
      <c r="A45" s="14" t="s">
        <v>13</v>
      </c>
      <c r="B45" s="14" t="s">
        <v>85</v>
      </c>
      <c r="C45" s="15">
        <v>4639</v>
      </c>
      <c r="D45" s="14" t="s">
        <v>23</v>
      </c>
      <c r="E45" s="14" t="s">
        <v>86</v>
      </c>
      <c r="F45" s="43"/>
      <c r="G45" s="43"/>
      <c r="H45" s="10">
        <v>1</v>
      </c>
    </row>
    <row r="46" spans="1:8" ht="12.75" customHeight="1" x14ac:dyDescent="0.2">
      <c r="A46" s="14" t="s">
        <v>13</v>
      </c>
      <c r="B46" s="14" t="s">
        <v>87</v>
      </c>
      <c r="C46" s="15">
        <v>4631</v>
      </c>
      <c r="D46" s="14" t="s">
        <v>23</v>
      </c>
      <c r="E46" s="14" t="s">
        <v>88</v>
      </c>
      <c r="F46" s="43"/>
      <c r="G46" s="43"/>
      <c r="H46" s="10">
        <v>1</v>
      </c>
    </row>
    <row r="47" spans="1:8" ht="12.75" customHeight="1" x14ac:dyDescent="0.2">
      <c r="A47" s="14" t="s">
        <v>13</v>
      </c>
      <c r="B47" s="14" t="s">
        <v>89</v>
      </c>
      <c r="C47" s="15">
        <v>4617</v>
      </c>
      <c r="D47" s="14" t="s">
        <v>23</v>
      </c>
      <c r="E47" s="14" t="s">
        <v>90</v>
      </c>
      <c r="F47" s="43"/>
      <c r="G47" s="43"/>
      <c r="H47" s="10">
        <v>1</v>
      </c>
    </row>
    <row r="48" spans="1:8" ht="12.75" customHeight="1" x14ac:dyDescent="0.2">
      <c r="A48" s="14" t="s">
        <v>13</v>
      </c>
      <c r="B48" s="14" t="s">
        <v>91</v>
      </c>
      <c r="C48" s="15">
        <v>4634</v>
      </c>
      <c r="D48" s="14" t="s">
        <v>23</v>
      </c>
      <c r="E48" s="14" t="s">
        <v>92</v>
      </c>
      <c r="F48" s="43"/>
      <c r="G48" s="43"/>
      <c r="H48" s="10">
        <v>1</v>
      </c>
    </row>
    <row r="49" spans="1:8" ht="12.75" customHeight="1" x14ac:dyDescent="0.2">
      <c r="A49" s="14" t="s">
        <v>13</v>
      </c>
      <c r="B49" s="14" t="s">
        <v>93</v>
      </c>
      <c r="C49" s="15">
        <v>4639</v>
      </c>
      <c r="D49" s="14" t="s">
        <v>23</v>
      </c>
      <c r="E49" s="14" t="s">
        <v>94</v>
      </c>
      <c r="F49" s="43"/>
      <c r="G49" s="43"/>
      <c r="H49" s="10">
        <v>1</v>
      </c>
    </row>
    <row r="50" spans="1:8" ht="12.75" customHeight="1" x14ac:dyDescent="0.2">
      <c r="A50" s="14" t="s">
        <v>13</v>
      </c>
      <c r="B50" s="14" t="s">
        <v>610</v>
      </c>
      <c r="C50" s="15">
        <v>4640</v>
      </c>
      <c r="D50" s="14" t="s">
        <v>23</v>
      </c>
      <c r="E50" s="14" t="s">
        <v>95</v>
      </c>
      <c r="F50" s="43"/>
      <c r="G50" s="43"/>
      <c r="H50" s="10">
        <v>1</v>
      </c>
    </row>
    <row r="51" spans="1:8" ht="12.75" customHeight="1" x14ac:dyDescent="0.2">
      <c r="A51" s="14" t="s">
        <v>13</v>
      </c>
      <c r="B51" s="14" t="s">
        <v>96</v>
      </c>
      <c r="C51" s="15">
        <v>4647</v>
      </c>
      <c r="D51" s="14" t="s">
        <v>23</v>
      </c>
      <c r="E51" s="14" t="s">
        <v>97</v>
      </c>
      <c r="F51" s="43"/>
      <c r="G51" s="43"/>
      <c r="H51" s="10">
        <v>1</v>
      </c>
    </row>
    <row r="52" spans="1:8" ht="12.75" customHeight="1" x14ac:dyDescent="0.2">
      <c r="A52" s="14" t="s">
        <v>13</v>
      </c>
      <c r="B52" s="14" t="s">
        <v>98</v>
      </c>
      <c r="C52" s="15">
        <v>4645</v>
      </c>
      <c r="D52" s="14" t="s">
        <v>23</v>
      </c>
      <c r="E52" s="14" t="s">
        <v>99</v>
      </c>
      <c r="F52" s="43"/>
      <c r="G52" s="43"/>
      <c r="H52" s="10">
        <v>1</v>
      </c>
    </row>
    <row r="53" spans="1:8" ht="12.75" customHeight="1" x14ac:dyDescent="0.2">
      <c r="A53" s="14" t="s">
        <v>13</v>
      </c>
      <c r="B53" s="14" t="s">
        <v>100</v>
      </c>
      <c r="C53" s="15">
        <v>4645</v>
      </c>
      <c r="D53" s="14" t="s">
        <v>23</v>
      </c>
      <c r="E53" s="14" t="s">
        <v>101</v>
      </c>
      <c r="F53" s="43"/>
      <c r="G53" s="43"/>
      <c r="H53" s="10">
        <v>1</v>
      </c>
    </row>
    <row r="54" spans="1:8" ht="12.75" customHeight="1" x14ac:dyDescent="0.2">
      <c r="A54" s="14" t="s">
        <v>13</v>
      </c>
      <c r="B54" s="14" t="s">
        <v>102</v>
      </c>
      <c r="C54" s="15">
        <v>4640</v>
      </c>
      <c r="D54" s="14" t="s">
        <v>23</v>
      </c>
      <c r="E54" s="14" t="s">
        <v>103</v>
      </c>
      <c r="F54" s="43"/>
      <c r="G54" s="43"/>
      <c r="H54" s="10">
        <v>1</v>
      </c>
    </row>
    <row r="55" spans="1:8" ht="12.75" customHeight="1" x14ac:dyDescent="0.2">
      <c r="A55" s="14" t="s">
        <v>13</v>
      </c>
      <c r="B55" s="14" t="s">
        <v>104</v>
      </c>
      <c r="C55" s="15">
        <v>4645</v>
      </c>
      <c r="D55" s="14" t="s">
        <v>105</v>
      </c>
      <c r="E55" s="14" t="s">
        <v>106</v>
      </c>
      <c r="F55" s="43"/>
      <c r="G55" s="43"/>
      <c r="H55" s="10">
        <v>1</v>
      </c>
    </row>
    <row r="56" spans="1:8" ht="12.75" customHeight="1" x14ac:dyDescent="0.2">
      <c r="A56" s="14" t="s">
        <v>13</v>
      </c>
      <c r="B56" s="14" t="s">
        <v>107</v>
      </c>
      <c r="C56" s="15">
        <v>4647</v>
      </c>
      <c r="D56" s="14" t="s">
        <v>105</v>
      </c>
      <c r="E56" s="14" t="s">
        <v>108</v>
      </c>
      <c r="F56" s="43"/>
      <c r="G56" s="43"/>
      <c r="H56" s="10">
        <v>1</v>
      </c>
    </row>
    <row r="57" spans="1:8" ht="12.75" customHeight="1" x14ac:dyDescent="0.2">
      <c r="A57" s="14" t="s">
        <v>13</v>
      </c>
      <c r="B57" s="14" t="s">
        <v>109</v>
      </c>
      <c r="C57" s="15">
        <v>4631</v>
      </c>
      <c r="D57" s="14" t="s">
        <v>105</v>
      </c>
      <c r="E57" s="14" t="s">
        <v>110</v>
      </c>
      <c r="F57" s="43"/>
      <c r="G57" s="43"/>
      <c r="H57" s="10">
        <v>1</v>
      </c>
    </row>
    <row r="58" spans="1:8" ht="12.75" customHeight="1" x14ac:dyDescent="0.2">
      <c r="A58" s="14" t="s">
        <v>13</v>
      </c>
      <c r="B58" s="14" t="s">
        <v>111</v>
      </c>
      <c r="C58" s="15">
        <v>4611</v>
      </c>
      <c r="D58" s="14" t="s">
        <v>105</v>
      </c>
      <c r="E58" s="14" t="s">
        <v>112</v>
      </c>
      <c r="F58" s="43"/>
      <c r="G58" s="43"/>
      <c r="H58" s="10">
        <v>1</v>
      </c>
    </row>
    <row r="59" spans="1:8" ht="12.75" customHeight="1" x14ac:dyDescent="0.2">
      <c r="A59" s="14" t="s">
        <v>13</v>
      </c>
      <c r="B59" s="14" t="s">
        <v>113</v>
      </c>
      <c r="C59" s="15">
        <v>4638</v>
      </c>
      <c r="D59" s="14" t="s">
        <v>105</v>
      </c>
      <c r="E59" s="14" t="s">
        <v>114</v>
      </c>
      <c r="F59" s="43"/>
      <c r="G59" s="43"/>
      <c r="H59" s="10">
        <v>1</v>
      </c>
    </row>
    <row r="60" spans="1:8" ht="12.75" customHeight="1" x14ac:dyDescent="0.2">
      <c r="A60" s="14" t="s">
        <v>13</v>
      </c>
      <c r="B60" s="14" t="s">
        <v>115</v>
      </c>
      <c r="C60" s="15">
        <v>4637</v>
      </c>
      <c r="D60" s="14" t="s">
        <v>105</v>
      </c>
      <c r="E60" s="14" t="s">
        <v>116</v>
      </c>
      <c r="F60" s="43"/>
      <c r="G60" s="43"/>
      <c r="H60" s="10">
        <v>1</v>
      </c>
    </row>
    <row r="61" spans="1:8" ht="12.75" customHeight="1" x14ac:dyDescent="0.2">
      <c r="A61" s="14" t="s">
        <v>13</v>
      </c>
      <c r="B61" s="14" t="s">
        <v>117</v>
      </c>
      <c r="C61" s="15">
        <v>4625</v>
      </c>
      <c r="D61" s="14" t="s">
        <v>105</v>
      </c>
      <c r="E61" s="14" t="s">
        <v>118</v>
      </c>
      <c r="F61" s="43"/>
      <c r="G61" s="43"/>
      <c r="H61" s="10">
        <v>1</v>
      </c>
    </row>
    <row r="62" spans="1:8" ht="12.75" customHeight="1" x14ac:dyDescent="0.2">
      <c r="A62" s="14" t="s">
        <v>13</v>
      </c>
      <c r="B62" s="14" t="s">
        <v>119</v>
      </c>
      <c r="C62" s="15">
        <v>4629</v>
      </c>
      <c r="D62" s="14" t="s">
        <v>105</v>
      </c>
      <c r="E62" s="14" t="s">
        <v>120</v>
      </c>
      <c r="F62" s="43"/>
      <c r="G62" s="43"/>
      <c r="H62" s="10">
        <v>1</v>
      </c>
    </row>
    <row r="63" spans="1:8" ht="12.75" customHeight="1" x14ac:dyDescent="0.2">
      <c r="A63" s="14" t="s">
        <v>13</v>
      </c>
      <c r="B63" s="27" t="s">
        <v>121</v>
      </c>
      <c r="C63" s="15">
        <v>4620</v>
      </c>
      <c r="D63" s="14" t="s">
        <v>105</v>
      </c>
      <c r="E63" s="14" t="s">
        <v>122</v>
      </c>
      <c r="F63" s="43"/>
      <c r="G63" s="43"/>
      <c r="H63" s="10">
        <v>1</v>
      </c>
    </row>
    <row r="64" spans="1:8" ht="12.75" customHeight="1" x14ac:dyDescent="0.2">
      <c r="A64" s="14" t="s">
        <v>13</v>
      </c>
      <c r="B64" s="14" t="s">
        <v>123</v>
      </c>
      <c r="C64" s="15">
        <v>4626</v>
      </c>
      <c r="D64" s="14" t="s">
        <v>105</v>
      </c>
      <c r="E64" s="14" t="s">
        <v>124</v>
      </c>
      <c r="F64" s="43"/>
      <c r="G64" s="43"/>
      <c r="H64" s="10">
        <v>1</v>
      </c>
    </row>
    <row r="65" spans="1:8" ht="12.75" customHeight="1" x14ac:dyDescent="0.2">
      <c r="A65" s="14" t="s">
        <v>13</v>
      </c>
      <c r="B65" s="14" t="s">
        <v>125</v>
      </c>
      <c r="C65" s="15">
        <v>4610</v>
      </c>
      <c r="D65" s="14" t="s">
        <v>105</v>
      </c>
      <c r="E65" s="14" t="s">
        <v>126</v>
      </c>
      <c r="F65" s="43"/>
      <c r="G65" s="43"/>
      <c r="H65" s="10">
        <v>1</v>
      </c>
    </row>
    <row r="66" spans="1:8" ht="12.75" customHeight="1" x14ac:dyDescent="0.2">
      <c r="A66" s="14" t="s">
        <v>13</v>
      </c>
      <c r="B66" s="14" t="s">
        <v>127</v>
      </c>
      <c r="C66" s="15">
        <v>4656</v>
      </c>
      <c r="D66" s="14" t="s">
        <v>105</v>
      </c>
      <c r="E66" s="14" t="s">
        <v>128</v>
      </c>
      <c r="F66" s="43"/>
      <c r="G66" s="43"/>
      <c r="H66" s="10">
        <v>1</v>
      </c>
    </row>
    <row r="67" spans="1:8" ht="12.75" customHeight="1" x14ac:dyDescent="0.2">
      <c r="A67" s="14" t="s">
        <v>13</v>
      </c>
      <c r="B67" s="14" t="s">
        <v>129</v>
      </c>
      <c r="C67" s="15">
        <v>4620</v>
      </c>
      <c r="D67" s="14" t="s">
        <v>105</v>
      </c>
      <c r="E67" s="14" t="s">
        <v>130</v>
      </c>
      <c r="F67" s="43"/>
      <c r="G67" s="43"/>
      <c r="H67" s="10">
        <v>1</v>
      </c>
    </row>
    <row r="68" spans="1:8" ht="12.75" customHeight="1" x14ac:dyDescent="0.2">
      <c r="A68" s="14" t="s">
        <v>13</v>
      </c>
      <c r="B68" s="14" t="s">
        <v>131</v>
      </c>
      <c r="C68" s="15">
        <v>4632</v>
      </c>
      <c r="D68" s="14" t="s">
        <v>105</v>
      </c>
      <c r="E68" s="14" t="s">
        <v>132</v>
      </c>
      <c r="F68" s="43"/>
      <c r="G68" s="43"/>
      <c r="H68" s="10">
        <v>1</v>
      </c>
    </row>
    <row r="69" spans="1:8" ht="12.75" customHeight="1" x14ac:dyDescent="0.2">
      <c r="A69" s="14" t="s">
        <v>13</v>
      </c>
      <c r="B69" s="14" t="s">
        <v>133</v>
      </c>
      <c r="C69" s="15">
        <v>4633</v>
      </c>
      <c r="D69" s="14" t="s">
        <v>105</v>
      </c>
      <c r="E69" s="14" t="s">
        <v>134</v>
      </c>
      <c r="F69" s="43"/>
      <c r="G69" s="43"/>
      <c r="H69" s="10">
        <v>1</v>
      </c>
    </row>
    <row r="70" spans="1:8" ht="12.75" customHeight="1" x14ac:dyDescent="0.2">
      <c r="A70" s="14" t="s">
        <v>13</v>
      </c>
      <c r="B70" s="27" t="s">
        <v>135</v>
      </c>
      <c r="C70" s="15">
        <v>4616</v>
      </c>
      <c r="D70" s="14" t="s">
        <v>105</v>
      </c>
      <c r="E70" s="14" t="s">
        <v>136</v>
      </c>
      <c r="F70" s="43"/>
      <c r="G70" s="43"/>
      <c r="H70" s="10">
        <v>1</v>
      </c>
    </row>
    <row r="71" spans="1:8" ht="12.75" customHeight="1" x14ac:dyDescent="0.2">
      <c r="A71" s="14" t="s">
        <v>13</v>
      </c>
      <c r="B71" s="27" t="s">
        <v>137</v>
      </c>
      <c r="C71" s="15">
        <v>4635</v>
      </c>
      <c r="D71" s="14" t="s">
        <v>105</v>
      </c>
      <c r="E71" s="14" t="s">
        <v>138</v>
      </c>
      <c r="F71" s="43"/>
      <c r="G71" s="43"/>
      <c r="H71" s="10">
        <v>1</v>
      </c>
    </row>
    <row r="72" spans="1:8" ht="12.75" customHeight="1" x14ac:dyDescent="0.2">
      <c r="A72" s="14" t="s">
        <v>13</v>
      </c>
      <c r="B72" s="27" t="s">
        <v>607</v>
      </c>
      <c r="C72" s="15">
        <v>4622</v>
      </c>
      <c r="D72" s="14" t="s">
        <v>105</v>
      </c>
      <c r="E72" s="14" t="s">
        <v>599</v>
      </c>
      <c r="F72" s="43"/>
      <c r="G72" s="43"/>
      <c r="H72" s="10">
        <v>1</v>
      </c>
    </row>
    <row r="73" spans="1:8" ht="12.75" customHeight="1" x14ac:dyDescent="0.2">
      <c r="A73" s="14" t="s">
        <v>13</v>
      </c>
      <c r="B73" s="14" t="s">
        <v>139</v>
      </c>
      <c r="C73" s="15">
        <v>4616</v>
      </c>
      <c r="D73" s="14" t="s">
        <v>105</v>
      </c>
      <c r="E73" s="14" t="s">
        <v>140</v>
      </c>
      <c r="F73" s="43"/>
      <c r="G73" s="43"/>
      <c r="H73" s="10">
        <v>1</v>
      </c>
    </row>
    <row r="74" spans="1:8" ht="12.75" customHeight="1" x14ac:dyDescent="0.2">
      <c r="A74" s="14" t="s">
        <v>13</v>
      </c>
      <c r="B74" s="14" t="s">
        <v>141</v>
      </c>
      <c r="C74" s="15">
        <v>4632</v>
      </c>
      <c r="D74" s="14" t="s">
        <v>105</v>
      </c>
      <c r="E74" s="14" t="s">
        <v>142</v>
      </c>
      <c r="F74" s="43"/>
      <c r="G74" s="43"/>
      <c r="H74" s="10">
        <v>1</v>
      </c>
    </row>
    <row r="75" spans="1:8" ht="12.75" customHeight="1" x14ac:dyDescent="0.2">
      <c r="A75" s="14" t="s">
        <v>13</v>
      </c>
      <c r="B75" s="14" t="s">
        <v>143</v>
      </c>
      <c r="C75" s="15">
        <v>4630</v>
      </c>
      <c r="D75" s="14" t="s">
        <v>105</v>
      </c>
      <c r="E75" s="14" t="s">
        <v>144</v>
      </c>
      <c r="F75" s="43"/>
      <c r="G75" s="43"/>
      <c r="H75" s="10">
        <v>1</v>
      </c>
    </row>
    <row r="76" spans="1:8" ht="12.75" customHeight="1" x14ac:dyDescent="0.2">
      <c r="A76" s="14" t="s">
        <v>13</v>
      </c>
      <c r="B76" s="14" t="s">
        <v>145</v>
      </c>
      <c r="C76" s="15">
        <v>4624</v>
      </c>
      <c r="D76" s="14" t="s">
        <v>105</v>
      </c>
      <c r="E76" s="14" t="s">
        <v>146</v>
      </c>
      <c r="F76" s="43"/>
      <c r="G76" s="43"/>
      <c r="H76" s="10">
        <v>1</v>
      </c>
    </row>
    <row r="77" spans="1:8" ht="12.75" customHeight="1" x14ac:dyDescent="0.2">
      <c r="A77" s="14" t="s">
        <v>13</v>
      </c>
      <c r="B77" s="14" t="s">
        <v>147</v>
      </c>
      <c r="C77" s="15">
        <v>4614</v>
      </c>
      <c r="D77" s="14" t="s">
        <v>105</v>
      </c>
      <c r="E77" s="14" t="s">
        <v>148</v>
      </c>
      <c r="F77" s="43"/>
      <c r="G77" s="43"/>
      <c r="H77" s="10">
        <v>1</v>
      </c>
    </row>
    <row r="78" spans="1:8" ht="12.75" customHeight="1" x14ac:dyDescent="0.2">
      <c r="A78" s="14" t="s">
        <v>13</v>
      </c>
      <c r="B78" s="14" t="s">
        <v>149</v>
      </c>
      <c r="C78" s="15">
        <v>4628</v>
      </c>
      <c r="D78" s="14" t="s">
        <v>105</v>
      </c>
      <c r="E78" s="14" t="s">
        <v>150</v>
      </c>
      <c r="F78" s="43"/>
      <c r="G78" s="43"/>
      <c r="H78" s="10">
        <v>1</v>
      </c>
    </row>
    <row r="79" spans="1:8" ht="12.75" customHeight="1" x14ac:dyDescent="0.2">
      <c r="A79" s="14" t="s">
        <v>13</v>
      </c>
      <c r="B79" s="14" t="s">
        <v>151</v>
      </c>
      <c r="C79" s="15">
        <v>4617</v>
      </c>
      <c r="D79" s="14" t="s">
        <v>105</v>
      </c>
      <c r="E79" s="14" t="s">
        <v>152</v>
      </c>
      <c r="F79" s="43"/>
      <c r="G79" s="43"/>
      <c r="H79" s="10">
        <v>1</v>
      </c>
    </row>
    <row r="80" spans="1:8" ht="12.75" customHeight="1" x14ac:dyDescent="0.2">
      <c r="A80" s="14" t="s">
        <v>13</v>
      </c>
      <c r="B80" s="14" t="s">
        <v>153</v>
      </c>
      <c r="C80" s="15">
        <v>4626</v>
      </c>
      <c r="D80" s="14" t="s">
        <v>105</v>
      </c>
      <c r="E80" s="14" t="s">
        <v>154</v>
      </c>
      <c r="F80" s="43"/>
      <c r="G80" s="43"/>
      <c r="H80" s="10">
        <v>1</v>
      </c>
    </row>
    <row r="81" spans="1:8" ht="12.75" customHeight="1" x14ac:dyDescent="0.2">
      <c r="A81" s="14" t="s">
        <v>13</v>
      </c>
      <c r="B81" s="14" t="s">
        <v>155</v>
      </c>
      <c r="C81" s="15">
        <v>4638</v>
      </c>
      <c r="D81" s="14" t="s">
        <v>105</v>
      </c>
      <c r="E81" s="14" t="s">
        <v>156</v>
      </c>
      <c r="F81" s="43"/>
      <c r="G81" s="43"/>
      <c r="H81" s="10">
        <v>1</v>
      </c>
    </row>
    <row r="82" spans="1:8" ht="12.75" customHeight="1" x14ac:dyDescent="0.2">
      <c r="A82" s="14" t="s">
        <v>13</v>
      </c>
      <c r="B82" s="14" t="s">
        <v>603</v>
      </c>
      <c r="C82" s="15">
        <v>4640</v>
      </c>
      <c r="D82" s="14" t="s">
        <v>105</v>
      </c>
      <c r="E82" s="14" t="s">
        <v>157</v>
      </c>
      <c r="F82" s="43"/>
      <c r="G82" s="43"/>
      <c r="H82" s="10">
        <v>1</v>
      </c>
    </row>
    <row r="83" spans="1:8" ht="12.75" customHeight="1" x14ac:dyDescent="0.2">
      <c r="A83" s="14" t="s">
        <v>13</v>
      </c>
      <c r="B83" s="14" t="s">
        <v>604</v>
      </c>
      <c r="C83" s="15">
        <v>4643</v>
      </c>
      <c r="D83" s="14" t="s">
        <v>105</v>
      </c>
      <c r="E83" s="14" t="s">
        <v>158</v>
      </c>
      <c r="F83" s="43"/>
      <c r="G83" s="43"/>
      <c r="H83" s="10">
        <v>1</v>
      </c>
    </row>
    <row r="84" spans="1:8" ht="12.75" customHeight="1" x14ac:dyDescent="0.2">
      <c r="A84" s="14" t="s">
        <v>13</v>
      </c>
      <c r="B84" s="14" t="s">
        <v>605</v>
      </c>
      <c r="C84" s="15">
        <v>4641</v>
      </c>
      <c r="D84" s="14" t="s">
        <v>105</v>
      </c>
      <c r="E84" s="14" t="s">
        <v>159</v>
      </c>
      <c r="F84" s="43"/>
      <c r="G84" s="43"/>
      <c r="H84" s="10">
        <v>1</v>
      </c>
    </row>
    <row r="85" spans="1:8" ht="12.75" customHeight="1" x14ac:dyDescent="0.2">
      <c r="A85" s="14" t="s">
        <v>13</v>
      </c>
      <c r="B85" s="14" t="s">
        <v>606</v>
      </c>
      <c r="C85" s="15">
        <v>4615</v>
      </c>
      <c r="D85" s="14" t="s">
        <v>105</v>
      </c>
      <c r="E85" s="14" t="s">
        <v>160</v>
      </c>
      <c r="F85" s="43"/>
      <c r="G85" s="43"/>
      <c r="H85" s="10">
        <v>1</v>
      </c>
    </row>
    <row r="86" spans="1:8" ht="12.75" customHeight="1" x14ac:dyDescent="0.2">
      <c r="A86" s="14" t="s">
        <v>13</v>
      </c>
      <c r="B86" s="14" t="s">
        <v>161</v>
      </c>
      <c r="C86" s="15">
        <v>4611</v>
      </c>
      <c r="D86" s="14" t="s">
        <v>162</v>
      </c>
      <c r="E86" s="14" t="s">
        <v>163</v>
      </c>
      <c r="F86" s="43"/>
      <c r="G86" s="43"/>
      <c r="H86" s="10">
        <v>1</v>
      </c>
    </row>
    <row r="87" spans="1:8" ht="12.75" customHeight="1" x14ac:dyDescent="0.2">
      <c r="A87" s="14" t="s">
        <v>13</v>
      </c>
      <c r="B87" s="14" t="s">
        <v>164</v>
      </c>
      <c r="C87" s="15">
        <v>4613</v>
      </c>
      <c r="D87" s="14" t="s">
        <v>162</v>
      </c>
      <c r="E87" s="14" t="s">
        <v>165</v>
      </c>
      <c r="F87" s="43"/>
      <c r="G87" s="43"/>
      <c r="H87" s="10">
        <v>1</v>
      </c>
    </row>
    <row r="88" spans="1:8" ht="12.75" customHeight="1" x14ac:dyDescent="0.2">
      <c r="A88" s="14" t="s">
        <v>13</v>
      </c>
      <c r="B88" s="14" t="s">
        <v>166</v>
      </c>
      <c r="C88" s="15">
        <v>4623</v>
      </c>
      <c r="D88" s="14" t="s">
        <v>15</v>
      </c>
      <c r="E88" s="14" t="s">
        <v>167</v>
      </c>
      <c r="F88" s="43"/>
      <c r="G88" s="43"/>
      <c r="H88" s="10">
        <v>1</v>
      </c>
    </row>
    <row r="89" spans="1:8" ht="12.75" customHeight="1" x14ac:dyDescent="0.2">
      <c r="A89" s="14" t="s">
        <v>13</v>
      </c>
      <c r="B89" s="14" t="s">
        <v>168</v>
      </c>
      <c r="C89" s="15">
        <v>4634</v>
      </c>
      <c r="D89" s="14" t="s">
        <v>15</v>
      </c>
      <c r="E89" s="14" t="s">
        <v>169</v>
      </c>
      <c r="F89" s="43"/>
      <c r="G89" s="43"/>
      <c r="H89" s="10">
        <v>1</v>
      </c>
    </row>
    <row r="90" spans="1:8" ht="12.75" customHeight="1" x14ac:dyDescent="0.2">
      <c r="A90" s="14" t="s">
        <v>13</v>
      </c>
      <c r="B90" s="14" t="s">
        <v>170</v>
      </c>
      <c r="C90" s="15">
        <v>4638</v>
      </c>
      <c r="D90" s="14" t="s">
        <v>15</v>
      </c>
      <c r="E90" s="14" t="s">
        <v>171</v>
      </c>
      <c r="F90" s="43"/>
      <c r="G90" s="43"/>
      <c r="H90" s="10">
        <v>1</v>
      </c>
    </row>
    <row r="91" spans="1:8" ht="12.75" customHeight="1" x14ac:dyDescent="0.2">
      <c r="A91" s="14" t="s">
        <v>13</v>
      </c>
      <c r="B91" s="36" t="s">
        <v>172</v>
      </c>
      <c r="C91" s="15">
        <v>4621</v>
      </c>
      <c r="D91" s="14" t="s">
        <v>15</v>
      </c>
      <c r="E91" s="14" t="s">
        <v>173</v>
      </c>
      <c r="F91" s="43"/>
      <c r="G91" s="43"/>
      <c r="H91" s="10">
        <v>1</v>
      </c>
    </row>
    <row r="92" spans="1:8" ht="12.75" customHeight="1" x14ac:dyDescent="0.2">
      <c r="A92" s="14" t="s">
        <v>13</v>
      </c>
      <c r="B92" s="14" t="s">
        <v>174</v>
      </c>
      <c r="C92" s="15">
        <v>4626</v>
      </c>
      <c r="D92" s="14" t="s">
        <v>15</v>
      </c>
      <c r="E92" s="14" t="s">
        <v>175</v>
      </c>
      <c r="F92" s="43"/>
      <c r="G92" s="43"/>
      <c r="H92" s="10">
        <v>1</v>
      </c>
    </row>
    <row r="93" spans="1:8" ht="12.75" customHeight="1" x14ac:dyDescent="0.2">
      <c r="A93" s="14" t="s">
        <v>13</v>
      </c>
      <c r="B93" s="14" t="s">
        <v>176</v>
      </c>
      <c r="C93" s="15">
        <v>4629</v>
      </c>
      <c r="D93" s="14" t="s">
        <v>15</v>
      </c>
      <c r="E93" s="14" t="s">
        <v>177</v>
      </c>
      <c r="F93" s="43"/>
      <c r="G93" s="43"/>
      <c r="H93" s="10">
        <v>1</v>
      </c>
    </row>
    <row r="94" spans="1:8" ht="12.75" customHeight="1" x14ac:dyDescent="0.2">
      <c r="A94" s="14" t="s">
        <v>13</v>
      </c>
      <c r="B94" s="14" t="s">
        <v>115</v>
      </c>
      <c r="C94" s="15">
        <v>4637</v>
      </c>
      <c r="D94" s="14" t="s">
        <v>15</v>
      </c>
      <c r="E94" s="14" t="s">
        <v>178</v>
      </c>
      <c r="F94" s="43"/>
      <c r="G94" s="43"/>
      <c r="H94" s="10">
        <v>1</v>
      </c>
    </row>
    <row r="95" spans="1:8" ht="12.75" customHeight="1" x14ac:dyDescent="0.2">
      <c r="A95" s="14" t="s">
        <v>13</v>
      </c>
      <c r="B95" s="14" t="s">
        <v>179</v>
      </c>
      <c r="C95" s="15">
        <v>4632</v>
      </c>
      <c r="D95" s="14" t="s">
        <v>15</v>
      </c>
      <c r="E95" s="14" t="s">
        <v>180</v>
      </c>
      <c r="F95" s="43"/>
      <c r="G95" s="43"/>
      <c r="H95" s="10">
        <v>1</v>
      </c>
    </row>
    <row r="96" spans="1:8" ht="12.75" customHeight="1" x14ac:dyDescent="0.2">
      <c r="A96" s="14" t="s">
        <v>13</v>
      </c>
      <c r="B96" s="14" t="s">
        <v>181</v>
      </c>
      <c r="C96" s="15">
        <v>4626</v>
      </c>
      <c r="D96" s="14" t="s">
        <v>15</v>
      </c>
      <c r="E96" s="14" t="s">
        <v>182</v>
      </c>
      <c r="F96" s="43"/>
      <c r="G96" s="43"/>
      <c r="H96" s="10">
        <v>1</v>
      </c>
    </row>
    <row r="97" spans="1:8" ht="12.75" customHeight="1" x14ac:dyDescent="0.2">
      <c r="A97" s="14" t="s">
        <v>13</v>
      </c>
      <c r="B97" s="14" t="s">
        <v>183</v>
      </c>
      <c r="C97" s="15">
        <v>4658</v>
      </c>
      <c r="D97" s="14" t="s">
        <v>15</v>
      </c>
      <c r="E97" s="14" t="s">
        <v>184</v>
      </c>
      <c r="F97" s="43"/>
      <c r="G97" s="43"/>
      <c r="H97" s="10">
        <v>1</v>
      </c>
    </row>
    <row r="98" spans="1:8" ht="12.75" customHeight="1" x14ac:dyDescent="0.2">
      <c r="A98" s="14" t="s">
        <v>13</v>
      </c>
      <c r="B98" s="14" t="s">
        <v>185</v>
      </c>
      <c r="C98" s="15">
        <v>4612</v>
      </c>
      <c r="D98" s="14" t="s">
        <v>186</v>
      </c>
      <c r="E98" s="14" t="s">
        <v>187</v>
      </c>
      <c r="F98" s="43"/>
      <c r="G98" s="43"/>
      <c r="H98" s="10">
        <v>1</v>
      </c>
    </row>
    <row r="99" spans="1:8" ht="12.75" customHeight="1" x14ac:dyDescent="0.2">
      <c r="A99" s="14" t="s">
        <v>13</v>
      </c>
      <c r="B99" s="14" t="s">
        <v>188</v>
      </c>
      <c r="C99" s="15">
        <v>4637</v>
      </c>
      <c r="D99" s="14" t="s">
        <v>186</v>
      </c>
      <c r="E99" s="14" t="s">
        <v>189</v>
      </c>
      <c r="F99" s="43"/>
      <c r="G99" s="43"/>
      <c r="H99" s="10">
        <v>1</v>
      </c>
    </row>
    <row r="100" spans="1:8" ht="12.75" customHeight="1" x14ac:dyDescent="0.2">
      <c r="A100" s="14" t="s">
        <v>13</v>
      </c>
      <c r="B100" s="14" t="s">
        <v>190</v>
      </c>
      <c r="C100" s="15">
        <v>4631</v>
      </c>
      <c r="D100" s="14" t="s">
        <v>191</v>
      </c>
      <c r="E100" s="14" t="s">
        <v>192</v>
      </c>
      <c r="F100" s="43"/>
      <c r="G100" s="43"/>
      <c r="H100" s="10">
        <v>1</v>
      </c>
    </row>
    <row r="101" spans="1:8" ht="12.75" customHeight="1" x14ac:dyDescent="0.2">
      <c r="A101" s="14" t="s">
        <v>13</v>
      </c>
      <c r="B101" s="14" t="s">
        <v>193</v>
      </c>
      <c r="C101" s="15">
        <v>4612</v>
      </c>
      <c r="D101" s="14" t="s">
        <v>191</v>
      </c>
      <c r="E101" s="14" t="s">
        <v>194</v>
      </c>
      <c r="F101" s="43"/>
      <c r="G101" s="43"/>
      <c r="H101" s="10">
        <v>1</v>
      </c>
    </row>
    <row r="102" spans="1:8" ht="12.75" customHeight="1" x14ac:dyDescent="0.2">
      <c r="A102" s="14" t="s">
        <v>13</v>
      </c>
      <c r="B102" s="14" t="s">
        <v>195</v>
      </c>
      <c r="C102" s="15">
        <v>4612</v>
      </c>
      <c r="D102" s="14" t="s">
        <v>191</v>
      </c>
      <c r="E102" s="14" t="s">
        <v>194</v>
      </c>
      <c r="F102" s="43"/>
      <c r="G102" s="43"/>
      <c r="H102" s="10">
        <v>1</v>
      </c>
    </row>
    <row r="103" spans="1:8" ht="12.75" customHeight="1" x14ac:dyDescent="0.2">
      <c r="A103" s="14" t="s">
        <v>13</v>
      </c>
      <c r="B103" s="14" t="s">
        <v>196</v>
      </c>
      <c r="C103" s="15">
        <v>4623</v>
      </c>
      <c r="D103" s="14" t="s">
        <v>191</v>
      </c>
      <c r="E103" s="14" t="s">
        <v>197</v>
      </c>
      <c r="F103" s="43"/>
      <c r="G103" s="43"/>
      <c r="H103" s="10">
        <v>1</v>
      </c>
    </row>
    <row r="104" spans="1:8" ht="12.75" customHeight="1" x14ac:dyDescent="0.2">
      <c r="A104" s="14" t="s">
        <v>13</v>
      </c>
      <c r="B104" s="14" t="s">
        <v>198</v>
      </c>
      <c r="C104" s="15">
        <v>4615</v>
      </c>
      <c r="D104" s="14" t="s">
        <v>191</v>
      </c>
      <c r="E104" s="14" t="s">
        <v>194</v>
      </c>
      <c r="F104" s="43"/>
      <c r="G104" s="43"/>
      <c r="H104" s="10">
        <v>1</v>
      </c>
    </row>
    <row r="105" spans="1:8" ht="12.75" customHeight="1" x14ac:dyDescent="0.2">
      <c r="A105" s="14" t="s">
        <v>13</v>
      </c>
      <c r="B105" s="14" t="s">
        <v>143</v>
      </c>
      <c r="C105" s="15">
        <v>4631</v>
      </c>
      <c r="D105" s="14" t="s">
        <v>191</v>
      </c>
      <c r="E105" s="14" t="s">
        <v>199</v>
      </c>
      <c r="F105" s="43"/>
      <c r="G105" s="43"/>
      <c r="H105" s="10">
        <v>1</v>
      </c>
    </row>
    <row r="106" spans="1:8" ht="12.75" customHeight="1" x14ac:dyDescent="0.2">
      <c r="A106" s="14" t="s">
        <v>13</v>
      </c>
      <c r="B106" s="14" t="s">
        <v>200</v>
      </c>
      <c r="C106" s="15">
        <v>4616</v>
      </c>
      <c r="D106" s="14" t="s">
        <v>191</v>
      </c>
      <c r="E106" s="14" t="s">
        <v>201</v>
      </c>
      <c r="F106" s="43"/>
      <c r="G106" s="43"/>
      <c r="H106" s="10">
        <v>1</v>
      </c>
    </row>
    <row r="107" spans="1:8" ht="12.75" customHeight="1" x14ac:dyDescent="0.2">
      <c r="A107" s="14" t="s">
        <v>13</v>
      </c>
      <c r="B107" s="14" t="s">
        <v>202</v>
      </c>
      <c r="C107" s="15">
        <v>4621</v>
      </c>
      <c r="D107" s="14" t="s">
        <v>191</v>
      </c>
      <c r="E107" s="14" t="s">
        <v>203</v>
      </c>
      <c r="F107" s="43"/>
      <c r="G107" s="43"/>
      <c r="H107" s="10">
        <v>1</v>
      </c>
    </row>
    <row r="108" spans="1:8" ht="12.75" customHeight="1" x14ac:dyDescent="0.2">
      <c r="A108" s="14" t="s">
        <v>13</v>
      </c>
      <c r="B108" s="14" t="s">
        <v>627</v>
      </c>
      <c r="C108" s="15">
        <v>4640</v>
      </c>
      <c r="D108" s="14" t="s">
        <v>191</v>
      </c>
      <c r="E108" s="14" t="s">
        <v>602</v>
      </c>
      <c r="F108" s="43"/>
      <c r="G108" s="43"/>
      <c r="H108" s="10">
        <v>1</v>
      </c>
    </row>
    <row r="109" spans="1:8" ht="12.75" customHeight="1" x14ac:dyDescent="0.2">
      <c r="A109" s="14" t="s">
        <v>13</v>
      </c>
      <c r="B109" s="14" t="s">
        <v>204</v>
      </c>
      <c r="C109" s="15">
        <v>4637</v>
      </c>
      <c r="D109" s="14" t="s">
        <v>209</v>
      </c>
      <c r="E109" s="14" t="s">
        <v>205</v>
      </c>
      <c r="F109" s="43"/>
      <c r="G109" s="43"/>
      <c r="H109" s="10">
        <v>1</v>
      </c>
    </row>
    <row r="110" spans="1:8" ht="12.75" customHeight="1" x14ac:dyDescent="0.2">
      <c r="A110" s="14" t="s">
        <v>13</v>
      </c>
      <c r="B110" s="14" t="s">
        <v>206</v>
      </c>
      <c r="C110" s="15">
        <v>4621</v>
      </c>
      <c r="D110" s="14" t="s">
        <v>209</v>
      </c>
      <c r="E110" s="14" t="s">
        <v>207</v>
      </c>
      <c r="F110" s="43"/>
      <c r="G110" s="43"/>
      <c r="H110" s="10">
        <v>1</v>
      </c>
    </row>
    <row r="111" spans="1:8" ht="12.75" customHeight="1" x14ac:dyDescent="0.2">
      <c r="A111" s="14" t="s">
        <v>13</v>
      </c>
      <c r="B111" s="14" t="s">
        <v>208</v>
      </c>
      <c r="C111" s="15">
        <v>4638</v>
      </c>
      <c r="D111" s="14" t="s">
        <v>209</v>
      </c>
      <c r="E111" s="14" t="s">
        <v>210</v>
      </c>
      <c r="F111" s="43"/>
      <c r="G111" s="43"/>
      <c r="H111" s="10">
        <v>1</v>
      </c>
    </row>
    <row r="112" spans="1:8" ht="12.75" customHeight="1" x14ac:dyDescent="0.2">
      <c r="A112" s="14" t="s">
        <v>13</v>
      </c>
      <c r="B112" s="14" t="s">
        <v>211</v>
      </c>
      <c r="C112" s="15">
        <v>4632</v>
      </c>
      <c r="D112" s="14" t="s">
        <v>594</v>
      </c>
      <c r="E112" s="14" t="s">
        <v>212</v>
      </c>
      <c r="F112" s="43"/>
      <c r="G112" s="43"/>
      <c r="H112" s="10">
        <v>1</v>
      </c>
    </row>
    <row r="113" spans="1:8" ht="12.75" customHeight="1" x14ac:dyDescent="0.2">
      <c r="A113" s="14" t="s">
        <v>13</v>
      </c>
      <c r="B113" s="14" t="s">
        <v>213</v>
      </c>
      <c r="C113" s="15">
        <v>4616</v>
      </c>
      <c r="D113" s="14" t="s">
        <v>594</v>
      </c>
      <c r="E113" s="14" t="s">
        <v>214</v>
      </c>
      <c r="F113" s="43"/>
      <c r="G113" s="43"/>
      <c r="H113" s="10">
        <v>1</v>
      </c>
    </row>
    <row r="114" spans="1:8" ht="12.75" customHeight="1" x14ac:dyDescent="0.2">
      <c r="A114" s="14" t="s">
        <v>13</v>
      </c>
      <c r="B114" s="14" t="s">
        <v>215</v>
      </c>
      <c r="C114" s="15">
        <v>4640</v>
      </c>
      <c r="D114" s="14" t="s">
        <v>594</v>
      </c>
      <c r="E114" s="14" t="s">
        <v>216</v>
      </c>
      <c r="F114" s="43"/>
      <c r="G114" s="43"/>
      <c r="H114" s="10">
        <v>1</v>
      </c>
    </row>
    <row r="115" spans="1:8" ht="12.75" customHeight="1" x14ac:dyDescent="0.2">
      <c r="A115" s="14" t="s">
        <v>13</v>
      </c>
      <c r="B115" s="14" t="s">
        <v>217</v>
      </c>
      <c r="C115" s="15">
        <v>4612</v>
      </c>
      <c r="D115" s="14" t="s">
        <v>595</v>
      </c>
      <c r="E115" s="14" t="s">
        <v>218</v>
      </c>
      <c r="F115" s="43"/>
      <c r="G115" s="43"/>
      <c r="H115" s="10">
        <v>1</v>
      </c>
    </row>
    <row r="116" spans="1:8" ht="12.75" customHeight="1" x14ac:dyDescent="0.2">
      <c r="A116" s="14" t="s">
        <v>13</v>
      </c>
      <c r="B116" s="14" t="s">
        <v>219</v>
      </c>
      <c r="C116" s="15">
        <v>4612</v>
      </c>
      <c r="D116" s="14" t="s">
        <v>596</v>
      </c>
      <c r="E116" s="14" t="s">
        <v>220</v>
      </c>
      <c r="F116" s="43"/>
      <c r="G116" s="43"/>
      <c r="H116" s="10">
        <v>1</v>
      </c>
    </row>
    <row r="117" spans="1:8" ht="12.75" customHeight="1" x14ac:dyDescent="0.2">
      <c r="A117" s="14" t="s">
        <v>13</v>
      </c>
      <c r="B117" s="14" t="s">
        <v>221</v>
      </c>
      <c r="C117" s="15">
        <v>4645</v>
      </c>
      <c r="D117" s="14" t="s">
        <v>597</v>
      </c>
      <c r="E117" s="14" t="s">
        <v>222</v>
      </c>
      <c r="F117" s="43"/>
      <c r="G117" s="43"/>
      <c r="H117" s="10">
        <v>1</v>
      </c>
    </row>
    <row r="118" spans="1:8" ht="12.75" customHeight="1" x14ac:dyDescent="0.2">
      <c r="A118" s="14" t="s">
        <v>13</v>
      </c>
      <c r="B118" s="14" t="s">
        <v>223</v>
      </c>
      <c r="C118" s="15">
        <v>4612</v>
      </c>
      <c r="D118" s="14" t="s">
        <v>597</v>
      </c>
      <c r="E118" s="14" t="s">
        <v>224</v>
      </c>
      <c r="F118" s="43"/>
      <c r="G118" s="43"/>
      <c r="H118" s="10">
        <v>1</v>
      </c>
    </row>
    <row r="119" spans="1:8" ht="12.75" customHeight="1" x14ac:dyDescent="0.2">
      <c r="A119" s="14" t="s">
        <v>13</v>
      </c>
      <c r="B119" s="14" t="s">
        <v>225</v>
      </c>
      <c r="C119" s="15">
        <v>4612</v>
      </c>
      <c r="D119" s="14" t="s">
        <v>597</v>
      </c>
      <c r="E119" s="14" t="s">
        <v>226</v>
      </c>
      <c r="F119" s="43"/>
      <c r="G119" s="43"/>
      <c r="H119" s="10">
        <v>1</v>
      </c>
    </row>
    <row r="120" spans="1:8" ht="12.75" customHeight="1" x14ac:dyDescent="0.2">
      <c r="A120" s="14" t="s">
        <v>13</v>
      </c>
      <c r="B120" s="14" t="s">
        <v>227</v>
      </c>
      <c r="C120" s="15">
        <v>4612</v>
      </c>
      <c r="D120" s="14" t="s">
        <v>597</v>
      </c>
      <c r="E120" s="14" t="s">
        <v>228</v>
      </c>
      <c r="F120" s="43"/>
      <c r="G120" s="43"/>
      <c r="H120" s="10">
        <v>1</v>
      </c>
    </row>
    <row r="121" spans="1:8" ht="12.75" customHeight="1" x14ac:dyDescent="0.2">
      <c r="A121" s="14" t="s">
        <v>13</v>
      </c>
      <c r="B121" s="14" t="s">
        <v>229</v>
      </c>
      <c r="C121" s="15">
        <v>4640</v>
      </c>
      <c r="D121" s="14" t="s">
        <v>597</v>
      </c>
      <c r="E121" s="14" t="s">
        <v>230</v>
      </c>
      <c r="F121" s="43"/>
      <c r="G121" s="43"/>
      <c r="H121" s="10">
        <v>1</v>
      </c>
    </row>
    <row r="122" spans="1:8" ht="12.75" customHeight="1" x14ac:dyDescent="0.2">
      <c r="A122" s="14" t="s">
        <v>13</v>
      </c>
      <c r="B122" s="14" t="s">
        <v>231</v>
      </c>
      <c r="C122" s="15">
        <v>4636</v>
      </c>
      <c r="D122" s="14" t="s">
        <v>232</v>
      </c>
      <c r="E122" s="14" t="s">
        <v>233</v>
      </c>
      <c r="F122" s="43"/>
      <c r="G122" s="43"/>
      <c r="H122" s="10">
        <v>1</v>
      </c>
    </row>
    <row r="123" spans="1:8" ht="12.75" customHeight="1" x14ac:dyDescent="0.2">
      <c r="A123" s="14" t="s">
        <v>13</v>
      </c>
      <c r="B123" s="14" t="s">
        <v>234</v>
      </c>
      <c r="C123" s="15">
        <v>4618</v>
      </c>
      <c r="D123" s="14" t="s">
        <v>598</v>
      </c>
      <c r="E123" s="14" t="s">
        <v>235</v>
      </c>
      <c r="F123" s="43"/>
      <c r="G123" s="43"/>
      <c r="H123" s="10">
        <v>1</v>
      </c>
    </row>
    <row r="124" spans="1:8" ht="12.75" customHeight="1" x14ac:dyDescent="0.2">
      <c r="A124" s="14" t="s">
        <v>13</v>
      </c>
      <c r="B124" s="14" t="s">
        <v>236</v>
      </c>
      <c r="C124" s="15">
        <v>4638</v>
      </c>
      <c r="D124" s="14" t="s">
        <v>594</v>
      </c>
      <c r="E124" s="14" t="s">
        <v>237</v>
      </c>
      <c r="F124" s="43"/>
      <c r="G124" s="43"/>
      <c r="H124" s="10">
        <v>1</v>
      </c>
    </row>
    <row r="125" spans="1:8" ht="12.75" customHeight="1" x14ac:dyDescent="0.2">
      <c r="A125" s="14" t="s">
        <v>13</v>
      </c>
      <c r="B125" s="14" t="s">
        <v>238</v>
      </c>
      <c r="C125" s="15">
        <v>4626</v>
      </c>
      <c r="D125" s="14" t="s">
        <v>594</v>
      </c>
      <c r="E125" s="14" t="s">
        <v>239</v>
      </c>
      <c r="F125" s="43"/>
      <c r="G125" s="43"/>
      <c r="H125" s="10">
        <v>1</v>
      </c>
    </row>
    <row r="126" spans="1:8" ht="12.75" customHeight="1" x14ac:dyDescent="0.2">
      <c r="A126" s="14" t="s">
        <v>13</v>
      </c>
      <c r="B126" s="14" t="s">
        <v>240</v>
      </c>
      <c r="C126" s="15">
        <v>4620</v>
      </c>
      <c r="D126" s="14" t="s">
        <v>232</v>
      </c>
      <c r="E126" s="14" t="s">
        <v>241</v>
      </c>
      <c r="F126" s="43"/>
      <c r="G126" s="43"/>
      <c r="H126" s="10">
        <v>1</v>
      </c>
    </row>
    <row r="127" spans="1:8" ht="12.75" customHeight="1" x14ac:dyDescent="0.2">
      <c r="A127" s="14" t="s">
        <v>13</v>
      </c>
      <c r="B127" s="14" t="s">
        <v>242</v>
      </c>
      <c r="C127" s="15">
        <v>4628</v>
      </c>
      <c r="D127" s="14" t="s">
        <v>232</v>
      </c>
      <c r="E127" s="14" t="s">
        <v>243</v>
      </c>
      <c r="F127" s="43"/>
      <c r="G127" s="43"/>
      <c r="H127" s="10">
        <v>1</v>
      </c>
    </row>
    <row r="128" spans="1:8" ht="12.75" customHeight="1" x14ac:dyDescent="0.2">
      <c r="A128" s="14" t="s">
        <v>13</v>
      </c>
      <c r="B128" s="14" t="s">
        <v>244</v>
      </c>
      <c r="C128" s="15">
        <v>4616</v>
      </c>
      <c r="D128" s="14" t="s">
        <v>162</v>
      </c>
      <c r="E128" s="14" t="s">
        <v>245</v>
      </c>
      <c r="F128" s="43"/>
      <c r="G128" s="43"/>
      <c r="H128" s="10">
        <v>1</v>
      </c>
    </row>
    <row r="129" spans="1:8" ht="12.75" customHeight="1" x14ac:dyDescent="0.2">
      <c r="A129" s="14" t="s">
        <v>13</v>
      </c>
      <c r="B129" s="14" t="s">
        <v>246</v>
      </c>
      <c r="C129" s="15">
        <v>4622</v>
      </c>
      <c r="D129" s="14" t="s">
        <v>232</v>
      </c>
      <c r="E129" s="14" t="s">
        <v>247</v>
      </c>
      <c r="F129" s="43"/>
      <c r="G129" s="43"/>
      <c r="H129" s="10">
        <v>1</v>
      </c>
    </row>
    <row r="130" spans="1:8" ht="12.75" customHeight="1" x14ac:dyDescent="0.2">
      <c r="A130" s="14" t="s">
        <v>13</v>
      </c>
      <c r="B130" s="14" t="s">
        <v>248</v>
      </c>
      <c r="C130" s="15">
        <v>4632</v>
      </c>
      <c r="D130" s="14" t="s">
        <v>232</v>
      </c>
      <c r="E130" s="14" t="s">
        <v>249</v>
      </c>
      <c r="F130" s="43"/>
      <c r="G130" s="43"/>
      <c r="H130" s="10">
        <v>1</v>
      </c>
    </row>
    <row r="131" spans="1:8" ht="12.75" customHeight="1" x14ac:dyDescent="0.2">
      <c r="A131" s="14" t="s">
        <v>13</v>
      </c>
      <c r="B131" s="14" t="s">
        <v>248</v>
      </c>
      <c r="C131" s="15">
        <v>4632</v>
      </c>
      <c r="D131" s="14" t="s">
        <v>232</v>
      </c>
      <c r="E131" s="14" t="s">
        <v>250</v>
      </c>
      <c r="F131" s="43"/>
      <c r="G131" s="43"/>
      <c r="H131" s="10">
        <v>1</v>
      </c>
    </row>
    <row r="132" spans="1:8" ht="12.75" customHeight="1" x14ac:dyDescent="0.2">
      <c r="A132" s="14" t="s">
        <v>13</v>
      </c>
      <c r="B132" s="14" t="s">
        <v>76</v>
      </c>
      <c r="C132" s="15">
        <v>4635</v>
      </c>
      <c r="D132" s="14" t="s">
        <v>232</v>
      </c>
      <c r="E132" s="14" t="s">
        <v>251</v>
      </c>
      <c r="F132" s="43"/>
      <c r="G132" s="43"/>
      <c r="H132" s="10">
        <v>1</v>
      </c>
    </row>
    <row r="133" spans="1:8" ht="12.75" customHeight="1" x14ac:dyDescent="0.2">
      <c r="A133" s="14" t="s">
        <v>13</v>
      </c>
      <c r="B133" s="14" t="s">
        <v>252</v>
      </c>
      <c r="C133" s="15">
        <v>4621</v>
      </c>
      <c r="D133" s="14" t="s">
        <v>232</v>
      </c>
      <c r="E133" s="14" t="s">
        <v>253</v>
      </c>
      <c r="F133" s="43"/>
      <c r="G133" s="43"/>
      <c r="H133" s="10">
        <v>1</v>
      </c>
    </row>
    <row r="134" spans="1:8" ht="12.75" customHeight="1" x14ac:dyDescent="0.2">
      <c r="A134" s="14" t="s">
        <v>13</v>
      </c>
      <c r="B134" s="14" t="s">
        <v>254</v>
      </c>
      <c r="C134" s="15">
        <v>4630</v>
      </c>
      <c r="D134" s="14" t="s">
        <v>232</v>
      </c>
      <c r="E134" s="14" t="s">
        <v>255</v>
      </c>
      <c r="F134" s="43"/>
      <c r="G134" s="43"/>
      <c r="H134" s="10">
        <v>1</v>
      </c>
    </row>
    <row r="135" spans="1:8" ht="12.75" customHeight="1" x14ac:dyDescent="0.2">
      <c r="A135" s="14" t="s">
        <v>13</v>
      </c>
      <c r="B135" s="27" t="s">
        <v>256</v>
      </c>
      <c r="C135" s="15">
        <v>4625</v>
      </c>
      <c r="D135" s="14" t="s">
        <v>232</v>
      </c>
      <c r="E135" s="14" t="s">
        <v>257</v>
      </c>
      <c r="F135" s="43"/>
      <c r="G135" s="43"/>
      <c r="H135" s="10">
        <v>1</v>
      </c>
    </row>
    <row r="136" spans="1:8" ht="12.75" customHeight="1" x14ac:dyDescent="0.2">
      <c r="A136" s="14" t="s">
        <v>13</v>
      </c>
      <c r="B136" s="14" t="s">
        <v>258</v>
      </c>
      <c r="C136" s="15">
        <v>4638</v>
      </c>
      <c r="D136" s="14" t="s">
        <v>232</v>
      </c>
      <c r="E136" s="14" t="s">
        <v>259</v>
      </c>
      <c r="F136" s="43"/>
      <c r="G136" s="43"/>
      <c r="H136" s="10">
        <v>1</v>
      </c>
    </row>
    <row r="137" spans="1:8" ht="12.75" customHeight="1" x14ac:dyDescent="0.2">
      <c r="A137" s="14" t="s">
        <v>13</v>
      </c>
      <c r="B137" s="14" t="s">
        <v>601</v>
      </c>
      <c r="C137" s="15">
        <v>4632</v>
      </c>
      <c r="D137" s="14" t="s">
        <v>232</v>
      </c>
      <c r="E137" s="14" t="s">
        <v>260</v>
      </c>
      <c r="F137" s="43"/>
      <c r="G137" s="43"/>
      <c r="H137" s="10">
        <v>1</v>
      </c>
    </row>
    <row r="138" spans="1:8" ht="12.75" customHeight="1" x14ac:dyDescent="0.2">
      <c r="A138" s="14" t="s">
        <v>13</v>
      </c>
      <c r="B138" s="14" t="s">
        <v>261</v>
      </c>
      <c r="C138" s="15">
        <v>4614</v>
      </c>
      <c r="D138" s="14" t="s">
        <v>597</v>
      </c>
      <c r="E138" s="14" t="s">
        <v>262</v>
      </c>
      <c r="F138" s="43"/>
      <c r="G138" s="43"/>
      <c r="H138" s="10">
        <v>1</v>
      </c>
    </row>
    <row r="139" spans="1:8" ht="12.75" customHeight="1" x14ac:dyDescent="0.2">
      <c r="A139" s="14" t="s">
        <v>13</v>
      </c>
      <c r="B139" s="14" t="s">
        <v>581</v>
      </c>
      <c r="C139" s="15">
        <v>4610</v>
      </c>
      <c r="D139" s="14" t="s">
        <v>162</v>
      </c>
      <c r="E139" s="14" t="s">
        <v>263</v>
      </c>
      <c r="F139" s="43"/>
      <c r="G139" s="43"/>
      <c r="H139" s="10">
        <v>1</v>
      </c>
    </row>
    <row r="140" spans="1:8" ht="12.75" customHeight="1" x14ac:dyDescent="0.2">
      <c r="A140" s="14" t="s">
        <v>13</v>
      </c>
      <c r="B140" s="14" t="s">
        <v>600</v>
      </c>
      <c r="C140" s="15">
        <v>4626</v>
      </c>
      <c r="D140" s="14" t="s">
        <v>598</v>
      </c>
      <c r="E140" s="14" t="s">
        <v>264</v>
      </c>
      <c r="F140" s="43"/>
      <c r="G140" s="43"/>
      <c r="H140" s="10">
        <v>1</v>
      </c>
    </row>
    <row r="141" spans="1:8" ht="12.75" customHeight="1" x14ac:dyDescent="0.2">
      <c r="A141" s="14" t="s">
        <v>13</v>
      </c>
      <c r="B141" s="14" t="s">
        <v>635</v>
      </c>
      <c r="C141" s="15">
        <v>4640</v>
      </c>
      <c r="D141" s="14" t="s">
        <v>594</v>
      </c>
      <c r="E141" s="14" t="s">
        <v>265</v>
      </c>
      <c r="F141" s="43"/>
      <c r="G141" s="43"/>
      <c r="H141" s="10">
        <v>1</v>
      </c>
    </row>
    <row r="142" spans="1:8" ht="12.75" customHeight="1" x14ac:dyDescent="0.2">
      <c r="A142" s="14" t="s">
        <v>13</v>
      </c>
      <c r="B142" s="14" t="s">
        <v>14</v>
      </c>
      <c r="C142" s="15">
        <v>4645</v>
      </c>
      <c r="D142" s="14" t="s">
        <v>15</v>
      </c>
      <c r="E142" s="14" t="s">
        <v>16</v>
      </c>
      <c r="F142" s="43"/>
      <c r="G142" s="43"/>
      <c r="H142" s="10">
        <v>1</v>
      </c>
    </row>
    <row r="143" spans="1:8" ht="12.75" customHeight="1" x14ac:dyDescent="0.2">
      <c r="A143" s="14" t="s">
        <v>13</v>
      </c>
      <c r="B143" s="27" t="s">
        <v>266</v>
      </c>
      <c r="C143" s="15">
        <v>4616</v>
      </c>
      <c r="D143" s="14" t="s">
        <v>594</v>
      </c>
      <c r="E143" s="14" t="s">
        <v>267</v>
      </c>
      <c r="F143" s="43"/>
      <c r="G143" s="43"/>
      <c r="H143" s="10">
        <v>1</v>
      </c>
    </row>
    <row r="144" spans="1:8" ht="12.75" customHeight="1" x14ac:dyDescent="0.2">
      <c r="A144" s="14" t="s">
        <v>13</v>
      </c>
      <c r="B144" s="14" t="s">
        <v>268</v>
      </c>
      <c r="C144" s="15">
        <v>4647</v>
      </c>
      <c r="D144" s="14" t="s">
        <v>23</v>
      </c>
      <c r="E144" s="14" t="s">
        <v>269</v>
      </c>
      <c r="F144" s="43"/>
      <c r="G144" s="43"/>
      <c r="H144" s="10">
        <v>1</v>
      </c>
    </row>
    <row r="145" spans="1:8" ht="12.75" customHeight="1" x14ac:dyDescent="0.2">
      <c r="A145" s="14" t="s">
        <v>13</v>
      </c>
      <c r="B145" s="14" t="s">
        <v>270</v>
      </c>
      <c r="C145" s="15">
        <v>4645</v>
      </c>
      <c r="D145" s="14" t="s">
        <v>105</v>
      </c>
      <c r="E145" s="14" t="s">
        <v>271</v>
      </c>
      <c r="F145" s="43"/>
      <c r="G145" s="43"/>
      <c r="H145" s="10">
        <v>1</v>
      </c>
    </row>
    <row r="146" spans="1:8" ht="12.75" customHeight="1" x14ac:dyDescent="0.2">
      <c r="A146" s="14" t="s">
        <v>13</v>
      </c>
      <c r="B146" s="14" t="s">
        <v>272</v>
      </c>
      <c r="C146" s="15">
        <v>4647</v>
      </c>
      <c r="D146" s="14" t="s">
        <v>105</v>
      </c>
      <c r="E146" s="14" t="s">
        <v>273</v>
      </c>
      <c r="F146" s="43"/>
      <c r="G146" s="43"/>
      <c r="H146" s="10">
        <v>1</v>
      </c>
    </row>
    <row r="147" spans="1:8" x14ac:dyDescent="0.2">
      <c r="A147" s="14" t="s">
        <v>13</v>
      </c>
      <c r="B147" s="14" t="s">
        <v>221</v>
      </c>
      <c r="C147" s="15">
        <v>4645</v>
      </c>
      <c r="D147" s="14" t="s">
        <v>162</v>
      </c>
      <c r="E147" s="14" t="s">
        <v>274</v>
      </c>
      <c r="F147" s="43"/>
      <c r="G147" s="43"/>
      <c r="H147" s="10">
        <v>1</v>
      </c>
    </row>
    <row r="148" spans="1:8" x14ac:dyDescent="0.2">
      <c r="A148" s="14" t="s">
        <v>13</v>
      </c>
      <c r="B148" s="14" t="s">
        <v>275</v>
      </c>
      <c r="C148" s="15">
        <v>4645</v>
      </c>
      <c r="D148" s="14" t="s">
        <v>232</v>
      </c>
      <c r="E148" s="14" t="s">
        <v>276</v>
      </c>
      <c r="F148" s="43"/>
      <c r="G148" s="43"/>
      <c r="H148" s="10">
        <v>1</v>
      </c>
    </row>
    <row r="149" spans="1:8" x14ac:dyDescent="0.2">
      <c r="A149" s="14" t="s">
        <v>13</v>
      </c>
      <c r="B149" s="14" t="s">
        <v>277</v>
      </c>
      <c r="C149" s="15">
        <v>9342</v>
      </c>
      <c r="D149" s="14" t="s">
        <v>278</v>
      </c>
      <c r="E149" s="14" t="s">
        <v>279</v>
      </c>
      <c r="F149" s="43"/>
      <c r="G149" s="43"/>
      <c r="H149" s="10">
        <v>1</v>
      </c>
    </row>
    <row r="150" spans="1:8" x14ac:dyDescent="0.2">
      <c r="A150" s="14" t="s">
        <v>13</v>
      </c>
      <c r="B150" s="14" t="s">
        <v>280</v>
      </c>
      <c r="C150" s="15">
        <v>4611</v>
      </c>
      <c r="D150" s="14" t="s">
        <v>281</v>
      </c>
      <c r="E150" s="14" t="s">
        <v>282</v>
      </c>
      <c r="F150" s="43"/>
      <c r="G150" s="43"/>
      <c r="H150" s="10">
        <v>1</v>
      </c>
    </row>
    <row r="151" spans="1:8" x14ac:dyDescent="0.2">
      <c r="A151" s="14" t="s">
        <v>13</v>
      </c>
      <c r="B151" s="14" t="s">
        <v>583</v>
      </c>
      <c r="C151" s="15">
        <v>4640</v>
      </c>
      <c r="D151" s="14" t="s">
        <v>23</v>
      </c>
      <c r="E151" s="14" t="s">
        <v>283</v>
      </c>
      <c r="F151" s="43"/>
      <c r="G151" s="43"/>
      <c r="H151" s="10">
        <v>1</v>
      </c>
    </row>
    <row r="152" spans="1:8" x14ac:dyDescent="0.2">
      <c r="A152" s="7"/>
      <c r="B152" s="7"/>
      <c r="C152" s="8"/>
      <c r="D152" s="7"/>
      <c r="E152" s="7"/>
      <c r="F152" s="68"/>
      <c r="G152" s="68"/>
      <c r="H152" s="7"/>
    </row>
    <row r="153" spans="1:8" x14ac:dyDescent="0.2">
      <c r="A153" s="10" t="s">
        <v>284</v>
      </c>
      <c r="B153" s="10" t="s">
        <v>285</v>
      </c>
      <c r="C153" s="16">
        <v>4636</v>
      </c>
      <c r="D153" s="10" t="s">
        <v>286</v>
      </c>
      <c r="E153" s="10"/>
      <c r="F153" s="43"/>
      <c r="G153" s="43"/>
      <c r="H153" s="10">
        <v>1</v>
      </c>
    </row>
    <row r="154" spans="1:8" x14ac:dyDescent="0.2">
      <c r="A154" s="10" t="s">
        <v>284</v>
      </c>
      <c r="B154" s="10" t="s">
        <v>287</v>
      </c>
      <c r="C154" s="16">
        <v>4628</v>
      </c>
      <c r="D154" s="10" t="s">
        <v>286</v>
      </c>
      <c r="E154" s="10"/>
      <c r="F154" s="43"/>
      <c r="G154" s="43"/>
      <c r="H154" s="10">
        <v>1</v>
      </c>
    </row>
    <row r="155" spans="1:8" x14ac:dyDescent="0.2">
      <c r="A155" s="10" t="s">
        <v>284</v>
      </c>
      <c r="B155" s="10" t="s">
        <v>288</v>
      </c>
      <c r="C155" s="16">
        <v>4636</v>
      </c>
      <c r="D155" s="10" t="s">
        <v>286</v>
      </c>
      <c r="E155" s="10"/>
      <c r="F155" s="43"/>
      <c r="G155" s="43"/>
      <c r="H155" s="10">
        <v>1</v>
      </c>
    </row>
    <row r="156" spans="1:8" x14ac:dyDescent="0.2">
      <c r="A156" s="10" t="s">
        <v>284</v>
      </c>
      <c r="B156" s="10" t="s">
        <v>289</v>
      </c>
      <c r="C156" s="16">
        <v>4700</v>
      </c>
      <c r="D156" s="10" t="s">
        <v>290</v>
      </c>
      <c r="E156" s="10"/>
      <c r="F156" s="43"/>
      <c r="G156" s="43"/>
      <c r="H156" s="10">
        <v>1</v>
      </c>
    </row>
    <row r="157" spans="1:8" x14ac:dyDescent="0.2">
      <c r="E157" s="17" t="s">
        <v>291</v>
      </c>
      <c r="F157" s="44">
        <f>SUM(F11:F156)</f>
        <v>0</v>
      </c>
      <c r="G157" s="44">
        <f>SUM(G11:G156)</f>
        <v>0</v>
      </c>
      <c r="H157" s="17">
        <f>SUM(H11:H156)</f>
        <v>145</v>
      </c>
    </row>
    <row r="161" spans="5:6" x14ac:dyDescent="0.2">
      <c r="E161" s="60" t="s">
        <v>292</v>
      </c>
    </row>
    <row r="162" spans="5:6" x14ac:dyDescent="0.2">
      <c r="E162" s="10" t="s">
        <v>293</v>
      </c>
      <c r="F162" s="65">
        <f>F157</f>
        <v>0</v>
      </c>
    </row>
    <row r="163" spans="5:6" x14ac:dyDescent="0.2">
      <c r="E163" s="20" t="s">
        <v>294</v>
      </c>
      <c r="F163" s="44">
        <f>60*G157/H157</f>
        <v>0</v>
      </c>
    </row>
    <row r="164" spans="5:6" x14ac:dyDescent="0.2">
      <c r="E164" s="60" t="s">
        <v>626</v>
      </c>
      <c r="F164" s="66">
        <f>SUM(F162:F163)</f>
        <v>0</v>
      </c>
    </row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</sheetData>
  <mergeCells count="3">
    <mergeCell ref="A5:B5"/>
    <mergeCell ref="A6:B6"/>
    <mergeCell ref="A7:B7"/>
  </mergeCells>
  <phoneticPr fontId="14" type="noConversion"/>
  <printOptions gridLines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5"/>
  <sheetViews>
    <sheetView zoomScale="90" zoomScaleNormal="90" workbookViewId="0">
      <selection activeCell="L22" sqref="L22"/>
    </sheetView>
  </sheetViews>
  <sheetFormatPr baseColWidth="10" defaultColWidth="11.42578125" defaultRowHeight="12.75" x14ac:dyDescent="0.2"/>
  <cols>
    <col min="1" max="1" width="27.28515625" style="2" customWidth="1"/>
    <col min="2" max="2" width="28.28515625" style="2" bestFit="1" customWidth="1"/>
    <col min="3" max="3" width="13.7109375" style="3" bestFit="1" customWidth="1"/>
    <col min="4" max="4" width="42" style="2" customWidth="1"/>
    <col min="5" max="5" width="61.42578125" style="2" customWidth="1"/>
    <col min="6" max="6" width="55.7109375" style="3" customWidth="1"/>
    <col min="7" max="7" width="29.85546875" style="2" customWidth="1"/>
    <col min="8" max="16384" width="11.42578125" style="2"/>
  </cols>
  <sheetData>
    <row r="1" spans="1:7" ht="18" x14ac:dyDescent="0.25">
      <c r="A1" s="1" t="s">
        <v>295</v>
      </c>
      <c r="E1" s="3"/>
      <c r="F1" s="2"/>
    </row>
    <row r="2" spans="1:7" ht="18" x14ac:dyDescent="0.25">
      <c r="A2" s="1"/>
      <c r="E2" s="3"/>
      <c r="F2" s="2"/>
    </row>
    <row r="3" spans="1:7" ht="15.75" x14ac:dyDescent="0.25">
      <c r="A3" s="75" t="s">
        <v>1</v>
      </c>
      <c r="B3" s="76"/>
      <c r="E3" s="3"/>
      <c r="F3" s="2"/>
    </row>
    <row r="4" spans="1:7" ht="15.75" x14ac:dyDescent="0.25">
      <c r="A4" s="77" t="s">
        <v>2</v>
      </c>
      <c r="B4" s="76"/>
      <c r="E4" s="3"/>
      <c r="F4" s="2"/>
    </row>
    <row r="5" spans="1:7" ht="15.75" x14ac:dyDescent="0.25">
      <c r="A5" s="78" t="s">
        <v>3</v>
      </c>
      <c r="B5" s="76"/>
    </row>
    <row r="6" spans="1:7" x14ac:dyDescent="0.2">
      <c r="E6" s="3"/>
      <c r="F6" s="79" t="s">
        <v>296</v>
      </c>
    </row>
    <row r="7" spans="1:7" x14ac:dyDescent="0.2">
      <c r="F7" s="80"/>
    </row>
    <row r="8" spans="1:7" s="4" customFormat="1" ht="15" x14ac:dyDescent="0.25">
      <c r="A8" s="18" t="s">
        <v>6</v>
      </c>
      <c r="B8" s="18" t="s">
        <v>7</v>
      </c>
      <c r="C8" s="18" t="s">
        <v>8</v>
      </c>
      <c r="D8" s="18" t="s">
        <v>9</v>
      </c>
      <c r="E8" s="18" t="s">
        <v>623</v>
      </c>
      <c r="F8" s="29" t="s">
        <v>297</v>
      </c>
      <c r="G8" s="18" t="s">
        <v>10</v>
      </c>
    </row>
    <row r="9" spans="1:7" x14ac:dyDescent="0.2">
      <c r="A9" s="14" t="s">
        <v>13</v>
      </c>
      <c r="B9" s="14" t="s">
        <v>298</v>
      </c>
      <c r="C9" s="15">
        <v>4610</v>
      </c>
      <c r="D9" s="14" t="s">
        <v>299</v>
      </c>
      <c r="E9" s="14" t="s">
        <v>300</v>
      </c>
      <c r="F9" s="15" t="s">
        <v>301</v>
      </c>
      <c r="G9" s="43"/>
    </row>
    <row r="10" spans="1:7" x14ac:dyDescent="0.2">
      <c r="A10" s="14" t="s">
        <v>13</v>
      </c>
      <c r="B10" s="14" t="s">
        <v>302</v>
      </c>
      <c r="C10" s="15">
        <v>4611</v>
      </c>
      <c r="D10" s="14" t="s">
        <v>303</v>
      </c>
      <c r="E10" s="14" t="s">
        <v>304</v>
      </c>
      <c r="F10" s="15" t="s">
        <v>305</v>
      </c>
      <c r="G10" s="43"/>
    </row>
    <row r="11" spans="1:7" x14ac:dyDescent="0.2">
      <c r="A11" s="14" t="s">
        <v>13</v>
      </c>
      <c r="B11" s="14" t="s">
        <v>306</v>
      </c>
      <c r="C11" s="15">
        <v>4611</v>
      </c>
      <c r="D11" s="14" t="s">
        <v>303</v>
      </c>
      <c r="E11" s="14" t="s">
        <v>307</v>
      </c>
      <c r="F11" s="15" t="s">
        <v>308</v>
      </c>
      <c r="G11" s="43"/>
    </row>
    <row r="12" spans="1:7" x14ac:dyDescent="0.2">
      <c r="A12" s="14" t="s">
        <v>13</v>
      </c>
      <c r="B12" s="14" t="s">
        <v>309</v>
      </c>
      <c r="C12" s="15">
        <v>4611</v>
      </c>
      <c r="D12" s="14" t="s">
        <v>310</v>
      </c>
      <c r="E12" s="14" t="s">
        <v>311</v>
      </c>
      <c r="F12" s="15" t="s">
        <v>308</v>
      </c>
      <c r="G12" s="43"/>
    </row>
    <row r="13" spans="1:7" x14ac:dyDescent="0.2">
      <c r="A13" s="14" t="s">
        <v>13</v>
      </c>
      <c r="B13" s="14" t="s">
        <v>312</v>
      </c>
      <c r="C13" s="15">
        <v>4611</v>
      </c>
      <c r="D13" s="14" t="s">
        <v>303</v>
      </c>
      <c r="E13" s="14" t="s">
        <v>313</v>
      </c>
      <c r="F13" s="15" t="s">
        <v>308</v>
      </c>
      <c r="G13" s="43"/>
    </row>
    <row r="14" spans="1:7" x14ac:dyDescent="0.2">
      <c r="A14" s="14" t="s">
        <v>13</v>
      </c>
      <c r="B14" s="14" t="s">
        <v>314</v>
      </c>
      <c r="C14" s="15">
        <v>4611</v>
      </c>
      <c r="D14" s="14" t="s">
        <v>303</v>
      </c>
      <c r="E14" s="14" t="s">
        <v>313</v>
      </c>
      <c r="F14" s="15" t="s">
        <v>308</v>
      </c>
      <c r="G14" s="43"/>
    </row>
    <row r="15" spans="1:7" x14ac:dyDescent="0.2">
      <c r="A15" s="14" t="s">
        <v>13</v>
      </c>
      <c r="B15" s="14" t="s">
        <v>315</v>
      </c>
      <c r="C15" s="15">
        <v>4611</v>
      </c>
      <c r="D15" s="14" t="s">
        <v>316</v>
      </c>
      <c r="E15" s="14" t="s">
        <v>163</v>
      </c>
      <c r="F15" s="15" t="s">
        <v>317</v>
      </c>
      <c r="G15" s="43"/>
    </row>
    <row r="16" spans="1:7" x14ac:dyDescent="0.2">
      <c r="A16" s="14" t="s">
        <v>13</v>
      </c>
      <c r="B16" s="14" t="s">
        <v>318</v>
      </c>
      <c r="C16" s="15">
        <v>4617</v>
      </c>
      <c r="D16" s="14" t="s">
        <v>319</v>
      </c>
      <c r="E16" s="14" t="s">
        <v>19</v>
      </c>
      <c r="F16" s="15" t="s">
        <v>320</v>
      </c>
      <c r="G16" s="43"/>
    </row>
    <row r="17" spans="1:7" x14ac:dyDescent="0.2">
      <c r="A17" s="14" t="s">
        <v>13</v>
      </c>
      <c r="B17" s="14" t="s">
        <v>321</v>
      </c>
      <c r="C17" s="15">
        <v>4633</v>
      </c>
      <c r="D17" s="14" t="s">
        <v>322</v>
      </c>
      <c r="E17" s="14" t="s">
        <v>323</v>
      </c>
      <c r="F17" s="15" t="s">
        <v>320</v>
      </c>
      <c r="G17" s="43"/>
    </row>
    <row r="18" spans="1:7" x14ac:dyDescent="0.2">
      <c r="A18" s="14" t="s">
        <v>13</v>
      </c>
      <c r="B18" s="14" t="s">
        <v>324</v>
      </c>
      <c r="C18" s="15">
        <v>4611</v>
      </c>
      <c r="D18" s="14" t="s">
        <v>325</v>
      </c>
      <c r="E18" s="14" t="s">
        <v>326</v>
      </c>
      <c r="F18" s="15" t="s">
        <v>320</v>
      </c>
      <c r="G18" s="43"/>
    </row>
    <row r="19" spans="1:7" x14ac:dyDescent="0.2">
      <c r="A19" s="14" t="s">
        <v>13</v>
      </c>
      <c r="B19" s="14" t="s">
        <v>327</v>
      </c>
      <c r="C19" s="15">
        <v>4634</v>
      </c>
      <c r="D19" s="14" t="s">
        <v>325</v>
      </c>
      <c r="E19" s="14" t="s">
        <v>112</v>
      </c>
      <c r="F19" s="15" t="s">
        <v>320</v>
      </c>
      <c r="G19" s="43"/>
    </row>
    <row r="20" spans="1:7" x14ac:dyDescent="0.2">
      <c r="A20" s="14" t="s">
        <v>13</v>
      </c>
      <c r="B20" s="14" t="s">
        <v>328</v>
      </c>
      <c r="C20" s="15">
        <v>4611</v>
      </c>
      <c r="D20" s="14" t="s">
        <v>329</v>
      </c>
      <c r="E20" s="14" t="s">
        <v>593</v>
      </c>
      <c r="F20" s="15" t="s">
        <v>330</v>
      </c>
      <c r="G20" s="43"/>
    </row>
    <row r="21" spans="1:7" x14ac:dyDescent="0.2">
      <c r="A21" s="14" t="s">
        <v>13</v>
      </c>
      <c r="B21" s="14" t="s">
        <v>331</v>
      </c>
      <c r="C21" s="15">
        <v>4612</v>
      </c>
      <c r="D21" s="14" t="s">
        <v>332</v>
      </c>
      <c r="E21" s="14" t="s">
        <v>333</v>
      </c>
      <c r="F21" s="15" t="s">
        <v>320</v>
      </c>
      <c r="G21" s="43"/>
    </row>
    <row r="22" spans="1:7" x14ac:dyDescent="0.2">
      <c r="A22" s="14" t="s">
        <v>13</v>
      </c>
      <c r="B22" s="14" t="s">
        <v>334</v>
      </c>
      <c r="C22" s="15">
        <v>4612</v>
      </c>
      <c r="D22" s="14" t="s">
        <v>319</v>
      </c>
      <c r="E22" s="14" t="s">
        <v>335</v>
      </c>
      <c r="F22" s="15" t="s">
        <v>320</v>
      </c>
      <c r="G22" s="43"/>
    </row>
    <row r="23" spans="1:7" x14ac:dyDescent="0.2">
      <c r="A23" s="14" t="s">
        <v>13</v>
      </c>
      <c r="B23" s="14" t="s">
        <v>336</v>
      </c>
      <c r="C23" s="15">
        <v>4612</v>
      </c>
      <c r="D23" s="14" t="s">
        <v>319</v>
      </c>
      <c r="E23" s="14" t="s">
        <v>337</v>
      </c>
      <c r="F23" s="15" t="s">
        <v>320</v>
      </c>
      <c r="G23" s="43"/>
    </row>
    <row r="24" spans="1:7" x14ac:dyDescent="0.2">
      <c r="A24" s="14" t="s">
        <v>13</v>
      </c>
      <c r="B24" s="14" t="s">
        <v>338</v>
      </c>
      <c r="C24" s="15">
        <v>4612</v>
      </c>
      <c r="D24" s="14" t="s">
        <v>339</v>
      </c>
      <c r="E24" s="14" t="s">
        <v>340</v>
      </c>
      <c r="F24" s="15" t="s">
        <v>320</v>
      </c>
      <c r="G24" s="43"/>
    </row>
    <row r="25" spans="1:7" x14ac:dyDescent="0.2">
      <c r="A25" s="14" t="s">
        <v>13</v>
      </c>
      <c r="B25" s="14" t="s">
        <v>341</v>
      </c>
      <c r="C25" s="15">
        <v>4613</v>
      </c>
      <c r="D25" s="14" t="s">
        <v>299</v>
      </c>
      <c r="E25" s="14" t="s">
        <v>342</v>
      </c>
      <c r="F25" s="15" t="s">
        <v>343</v>
      </c>
      <c r="G25" s="43"/>
    </row>
    <row r="26" spans="1:7" x14ac:dyDescent="0.2">
      <c r="A26" s="14" t="s">
        <v>13</v>
      </c>
      <c r="B26" s="47" t="s">
        <v>344</v>
      </c>
      <c r="C26" s="15">
        <v>4614</v>
      </c>
      <c r="D26" s="14" t="s">
        <v>339</v>
      </c>
      <c r="E26" s="14" t="s">
        <v>340</v>
      </c>
      <c r="F26" s="15" t="s">
        <v>343</v>
      </c>
      <c r="G26" s="43"/>
    </row>
    <row r="27" spans="1:7" x14ac:dyDescent="0.2">
      <c r="A27" s="14" t="s">
        <v>13</v>
      </c>
      <c r="B27" s="14" t="s">
        <v>345</v>
      </c>
      <c r="C27" s="15">
        <v>4615</v>
      </c>
      <c r="D27" s="14" t="s">
        <v>346</v>
      </c>
      <c r="E27" s="14" t="s">
        <v>347</v>
      </c>
      <c r="F27" s="15" t="s">
        <v>320</v>
      </c>
      <c r="G27" s="43"/>
    </row>
    <row r="28" spans="1:7" x14ac:dyDescent="0.2">
      <c r="A28" s="14" t="s">
        <v>13</v>
      </c>
      <c r="B28" s="14" t="s">
        <v>348</v>
      </c>
      <c r="C28" s="15">
        <v>4616</v>
      </c>
      <c r="D28" s="14" t="s">
        <v>339</v>
      </c>
      <c r="E28" s="14" t="s">
        <v>349</v>
      </c>
      <c r="F28" s="15" t="s">
        <v>350</v>
      </c>
      <c r="G28" s="43"/>
    </row>
    <row r="29" spans="1:7" x14ac:dyDescent="0.2">
      <c r="A29" s="14" t="s">
        <v>13</v>
      </c>
      <c r="B29" s="14" t="s">
        <v>351</v>
      </c>
      <c r="C29" s="15">
        <v>4616</v>
      </c>
      <c r="D29" s="14" t="s">
        <v>346</v>
      </c>
      <c r="E29" s="14" t="s">
        <v>352</v>
      </c>
      <c r="F29" s="15" t="s">
        <v>320</v>
      </c>
      <c r="G29" s="43"/>
    </row>
    <row r="30" spans="1:7" x14ac:dyDescent="0.2">
      <c r="A30" s="14" t="s">
        <v>13</v>
      </c>
      <c r="B30" s="14" t="s">
        <v>353</v>
      </c>
      <c r="C30" s="15">
        <v>4617</v>
      </c>
      <c r="D30" s="14" t="s">
        <v>319</v>
      </c>
      <c r="E30" s="14" t="s">
        <v>90</v>
      </c>
      <c r="F30" s="15" t="s">
        <v>350</v>
      </c>
      <c r="G30" s="43"/>
    </row>
    <row r="31" spans="1:7" x14ac:dyDescent="0.2">
      <c r="A31" s="14" t="s">
        <v>13</v>
      </c>
      <c r="B31" s="14" t="s">
        <v>354</v>
      </c>
      <c r="C31" s="15">
        <v>4617</v>
      </c>
      <c r="D31" s="14" t="s">
        <v>319</v>
      </c>
      <c r="E31" s="14" t="s">
        <v>38</v>
      </c>
      <c r="F31" s="15" t="s">
        <v>320</v>
      </c>
      <c r="G31" s="43"/>
    </row>
    <row r="32" spans="1:7" s="49" customFormat="1" x14ac:dyDescent="0.2">
      <c r="A32" s="14" t="s">
        <v>13</v>
      </c>
      <c r="B32" s="14" t="s">
        <v>355</v>
      </c>
      <c r="C32" s="15">
        <v>4618</v>
      </c>
      <c r="D32" s="14" t="s">
        <v>319</v>
      </c>
      <c r="E32" s="14" t="s">
        <v>40</v>
      </c>
      <c r="F32" s="15" t="s">
        <v>343</v>
      </c>
      <c r="G32" s="43"/>
    </row>
    <row r="33" spans="1:7" x14ac:dyDescent="0.2">
      <c r="A33" s="14" t="s">
        <v>13</v>
      </c>
      <c r="B33" s="14" t="s">
        <v>356</v>
      </c>
      <c r="C33" s="15">
        <v>4618</v>
      </c>
      <c r="D33" s="14" t="s">
        <v>339</v>
      </c>
      <c r="E33" s="14" t="s">
        <v>357</v>
      </c>
      <c r="F33" s="15" t="s">
        <v>320</v>
      </c>
      <c r="G33" s="43"/>
    </row>
    <row r="34" spans="1:7" x14ac:dyDescent="0.2">
      <c r="A34" s="14" t="s">
        <v>13</v>
      </c>
      <c r="B34" s="14" t="s">
        <v>358</v>
      </c>
      <c r="C34" s="15">
        <v>4619</v>
      </c>
      <c r="D34" s="14" t="s">
        <v>319</v>
      </c>
      <c r="E34" s="14" t="s">
        <v>24</v>
      </c>
      <c r="F34" s="15" t="s">
        <v>320</v>
      </c>
      <c r="G34" s="43"/>
    </row>
    <row r="35" spans="1:7" x14ac:dyDescent="0.2">
      <c r="A35" s="14" t="s">
        <v>13</v>
      </c>
      <c r="B35" s="14" t="s">
        <v>359</v>
      </c>
      <c r="C35" s="15">
        <v>4620</v>
      </c>
      <c r="D35" s="14" t="s">
        <v>325</v>
      </c>
      <c r="E35" s="14" t="s">
        <v>122</v>
      </c>
      <c r="F35" s="15" t="s">
        <v>320</v>
      </c>
      <c r="G35" s="43"/>
    </row>
    <row r="36" spans="1:7" x14ac:dyDescent="0.2">
      <c r="A36" s="14" t="s">
        <v>13</v>
      </c>
      <c r="B36" s="14" t="s">
        <v>360</v>
      </c>
      <c r="C36" s="15">
        <v>4621</v>
      </c>
      <c r="D36" s="14" t="s">
        <v>361</v>
      </c>
      <c r="E36" s="14" t="s">
        <v>253</v>
      </c>
      <c r="F36" s="15" t="s">
        <v>362</v>
      </c>
      <c r="G36" s="43"/>
    </row>
    <row r="37" spans="1:7" x14ac:dyDescent="0.2">
      <c r="A37" s="14" t="s">
        <v>13</v>
      </c>
      <c r="B37" s="14" t="s">
        <v>363</v>
      </c>
      <c r="C37" s="15">
        <v>4621</v>
      </c>
      <c r="D37" s="14" t="s">
        <v>364</v>
      </c>
      <c r="E37" s="14" t="s">
        <v>365</v>
      </c>
      <c r="F37" s="15" t="s">
        <v>366</v>
      </c>
      <c r="G37" s="43"/>
    </row>
    <row r="38" spans="1:7" x14ac:dyDescent="0.2">
      <c r="A38" s="14" t="s">
        <v>13</v>
      </c>
      <c r="B38" s="14" t="s">
        <v>367</v>
      </c>
      <c r="C38" s="15">
        <v>4622</v>
      </c>
      <c r="D38" s="14" t="s">
        <v>325</v>
      </c>
      <c r="E38" s="14" t="s">
        <v>368</v>
      </c>
      <c r="F38" s="15" t="s">
        <v>320</v>
      </c>
      <c r="G38" s="43"/>
    </row>
    <row r="39" spans="1:7" x14ac:dyDescent="0.2">
      <c r="A39" s="14" t="s">
        <v>13</v>
      </c>
      <c r="B39" s="14" t="s">
        <v>369</v>
      </c>
      <c r="C39" s="15">
        <v>4623</v>
      </c>
      <c r="D39" s="14" t="s">
        <v>361</v>
      </c>
      <c r="E39" s="14" t="s">
        <v>370</v>
      </c>
      <c r="F39" s="15" t="s">
        <v>362</v>
      </c>
      <c r="G39" s="43"/>
    </row>
    <row r="40" spans="1:7" x14ac:dyDescent="0.2">
      <c r="A40" s="14" t="s">
        <v>13</v>
      </c>
      <c r="B40" s="14" t="s">
        <v>45</v>
      </c>
      <c r="C40" s="15">
        <v>4621</v>
      </c>
      <c r="D40" s="14" t="s">
        <v>319</v>
      </c>
      <c r="E40" s="14" t="s">
        <v>371</v>
      </c>
      <c r="F40" s="15" t="s">
        <v>320</v>
      </c>
      <c r="G40" s="43"/>
    </row>
    <row r="41" spans="1:7" x14ac:dyDescent="0.2">
      <c r="A41" s="14" t="s">
        <v>13</v>
      </c>
      <c r="B41" s="14" t="s">
        <v>372</v>
      </c>
      <c r="C41" s="15">
        <v>4623</v>
      </c>
      <c r="D41" s="14" t="s">
        <v>319</v>
      </c>
      <c r="E41" s="14" t="s">
        <v>373</v>
      </c>
      <c r="F41" s="15" t="s">
        <v>320</v>
      </c>
      <c r="G41" s="43"/>
    </row>
    <row r="42" spans="1:7" x14ac:dyDescent="0.2">
      <c r="A42" s="14" t="s">
        <v>13</v>
      </c>
      <c r="B42" s="14" t="s">
        <v>374</v>
      </c>
      <c r="C42" s="15">
        <v>4623</v>
      </c>
      <c r="D42" s="14" t="s">
        <v>319</v>
      </c>
      <c r="E42" s="14" t="s">
        <v>44</v>
      </c>
      <c r="F42" s="15" t="s">
        <v>320</v>
      </c>
      <c r="G42" s="43"/>
    </row>
    <row r="43" spans="1:7" x14ac:dyDescent="0.2">
      <c r="A43" s="14" t="s">
        <v>13</v>
      </c>
      <c r="B43" s="14" t="s">
        <v>375</v>
      </c>
      <c r="C43" s="15">
        <v>4625</v>
      </c>
      <c r="D43" s="14" t="s">
        <v>319</v>
      </c>
      <c r="E43" s="14" t="s">
        <v>42</v>
      </c>
      <c r="F43" s="15" t="s">
        <v>320</v>
      </c>
      <c r="G43" s="43"/>
    </row>
    <row r="44" spans="1:7" x14ac:dyDescent="0.2">
      <c r="A44" s="14" t="s">
        <v>13</v>
      </c>
      <c r="B44" s="14" t="s">
        <v>376</v>
      </c>
      <c r="C44" s="15">
        <v>4625</v>
      </c>
      <c r="D44" s="14" t="s">
        <v>319</v>
      </c>
      <c r="E44" s="14" t="s">
        <v>34</v>
      </c>
      <c r="F44" s="15" t="s">
        <v>320</v>
      </c>
      <c r="G44" s="43"/>
    </row>
    <row r="45" spans="1:7" x14ac:dyDescent="0.2">
      <c r="A45" s="14" t="s">
        <v>13</v>
      </c>
      <c r="B45" s="14" t="s">
        <v>377</v>
      </c>
      <c r="C45" s="15">
        <v>4625</v>
      </c>
      <c r="D45" s="14" t="s">
        <v>361</v>
      </c>
      <c r="E45" s="14" t="s">
        <v>257</v>
      </c>
      <c r="F45" s="15" t="s">
        <v>362</v>
      </c>
      <c r="G45" s="43"/>
    </row>
    <row r="46" spans="1:7" x14ac:dyDescent="0.2">
      <c r="A46" s="14" t="s">
        <v>13</v>
      </c>
      <c r="B46" s="14" t="s">
        <v>378</v>
      </c>
      <c r="C46" s="15">
        <v>4626</v>
      </c>
      <c r="D46" s="14" t="s">
        <v>379</v>
      </c>
      <c r="E46" s="14" t="s">
        <v>380</v>
      </c>
      <c r="F46" s="15" t="s">
        <v>320</v>
      </c>
      <c r="G46" s="43"/>
    </row>
    <row r="47" spans="1:7" x14ac:dyDescent="0.2">
      <c r="A47" s="14" t="s">
        <v>13</v>
      </c>
      <c r="B47" s="14" t="s">
        <v>381</v>
      </c>
      <c r="C47" s="15">
        <v>4626</v>
      </c>
      <c r="D47" s="14" t="s">
        <v>361</v>
      </c>
      <c r="E47" s="14" t="s">
        <v>382</v>
      </c>
      <c r="F47" s="15" t="s">
        <v>362</v>
      </c>
      <c r="G47" s="43"/>
    </row>
    <row r="48" spans="1:7" ht="14.25" customHeight="1" x14ac:dyDescent="0.2">
      <c r="A48" s="14" t="s">
        <v>13</v>
      </c>
      <c r="B48" s="25" t="s">
        <v>383</v>
      </c>
      <c r="C48" s="26">
        <v>4630</v>
      </c>
      <c r="D48" s="27" t="s">
        <v>361</v>
      </c>
      <c r="E48" s="14" t="s">
        <v>255</v>
      </c>
      <c r="F48" s="26" t="s">
        <v>384</v>
      </c>
      <c r="G48" s="43"/>
    </row>
    <row r="49" spans="1:7" x14ac:dyDescent="0.2">
      <c r="A49" s="14" t="s">
        <v>13</v>
      </c>
      <c r="B49" s="14" t="s">
        <v>385</v>
      </c>
      <c r="C49" s="15">
        <v>4631</v>
      </c>
      <c r="D49" s="14" t="s">
        <v>339</v>
      </c>
      <c r="E49" s="14" t="s">
        <v>340</v>
      </c>
      <c r="F49" s="15" t="s">
        <v>320</v>
      </c>
      <c r="G49" s="43"/>
    </row>
    <row r="50" spans="1:7" x14ac:dyDescent="0.2">
      <c r="A50" s="14" t="s">
        <v>13</v>
      </c>
      <c r="B50" s="14" t="s">
        <v>386</v>
      </c>
      <c r="C50" s="15">
        <v>4631</v>
      </c>
      <c r="D50" s="14" t="s">
        <v>319</v>
      </c>
      <c r="E50" s="14" t="s">
        <v>56</v>
      </c>
      <c r="F50" s="15" t="s">
        <v>387</v>
      </c>
      <c r="G50" s="43"/>
    </row>
    <row r="51" spans="1:7" x14ac:dyDescent="0.2">
      <c r="A51" s="14" t="s">
        <v>13</v>
      </c>
      <c r="B51" s="25" t="s">
        <v>388</v>
      </c>
      <c r="C51" s="26">
        <v>4631</v>
      </c>
      <c r="D51" s="27" t="s">
        <v>361</v>
      </c>
      <c r="E51" s="14" t="s">
        <v>389</v>
      </c>
      <c r="F51" s="15" t="s">
        <v>362</v>
      </c>
      <c r="G51" s="43"/>
    </row>
    <row r="52" spans="1:7" x14ac:dyDescent="0.2">
      <c r="A52" s="14" t="s">
        <v>13</v>
      </c>
      <c r="B52" s="25" t="s">
        <v>390</v>
      </c>
      <c r="C52" s="26">
        <v>4631</v>
      </c>
      <c r="D52" s="27" t="s">
        <v>319</v>
      </c>
      <c r="E52" s="14" t="s">
        <v>32</v>
      </c>
      <c r="F52" s="26" t="s">
        <v>320</v>
      </c>
      <c r="G52" s="43"/>
    </row>
    <row r="53" spans="1:7" x14ac:dyDescent="0.2">
      <c r="A53" s="14" t="s">
        <v>13</v>
      </c>
      <c r="B53" s="25" t="s">
        <v>391</v>
      </c>
      <c r="C53" s="26">
        <v>4631</v>
      </c>
      <c r="D53" s="27" t="s">
        <v>325</v>
      </c>
      <c r="E53" s="14" t="s">
        <v>392</v>
      </c>
      <c r="F53" s="26" t="s">
        <v>320</v>
      </c>
      <c r="G53" s="43"/>
    </row>
    <row r="54" spans="1:7" x14ac:dyDescent="0.2">
      <c r="A54" s="14" t="s">
        <v>13</v>
      </c>
      <c r="B54" s="25" t="s">
        <v>391</v>
      </c>
      <c r="C54" s="26">
        <v>4631</v>
      </c>
      <c r="D54" s="27" t="s">
        <v>361</v>
      </c>
      <c r="E54" s="14" t="s">
        <v>393</v>
      </c>
      <c r="F54" s="15" t="s">
        <v>362</v>
      </c>
      <c r="G54" s="43"/>
    </row>
    <row r="55" spans="1:7" x14ac:dyDescent="0.2">
      <c r="A55" s="14" t="s">
        <v>13</v>
      </c>
      <c r="B55" s="14" t="s">
        <v>394</v>
      </c>
      <c r="C55" s="15">
        <v>4632</v>
      </c>
      <c r="D55" s="14" t="s">
        <v>395</v>
      </c>
      <c r="E55" s="14" t="s">
        <v>396</v>
      </c>
      <c r="F55" s="15" t="s">
        <v>320</v>
      </c>
      <c r="G55" s="43"/>
    </row>
    <row r="56" spans="1:7" x14ac:dyDescent="0.2">
      <c r="A56" s="14" t="s">
        <v>13</v>
      </c>
      <c r="B56" s="14" t="s">
        <v>397</v>
      </c>
      <c r="C56" s="15">
        <v>4632</v>
      </c>
      <c r="D56" s="14" t="s">
        <v>361</v>
      </c>
      <c r="E56" s="14" t="s">
        <v>245</v>
      </c>
      <c r="F56" s="15" t="s">
        <v>362</v>
      </c>
      <c r="G56" s="43"/>
    </row>
    <row r="57" spans="1:7" x14ac:dyDescent="0.2">
      <c r="A57" s="14" t="s">
        <v>13</v>
      </c>
      <c r="B57" s="14" t="s">
        <v>398</v>
      </c>
      <c r="C57" s="15">
        <v>4633</v>
      </c>
      <c r="D57" s="14" t="s">
        <v>319</v>
      </c>
      <c r="E57" s="14" t="s">
        <v>67</v>
      </c>
      <c r="F57" s="15" t="s">
        <v>320</v>
      </c>
      <c r="G57" s="43"/>
    </row>
    <row r="58" spans="1:7" x14ac:dyDescent="0.2">
      <c r="A58" s="14" t="s">
        <v>13</v>
      </c>
      <c r="B58" s="14" t="s">
        <v>399</v>
      </c>
      <c r="C58" s="15">
        <v>4634</v>
      </c>
      <c r="D58" s="14" t="s">
        <v>361</v>
      </c>
      <c r="E58" s="14" t="s">
        <v>400</v>
      </c>
      <c r="F58" s="15" t="s">
        <v>362</v>
      </c>
      <c r="G58" s="43"/>
    </row>
    <row r="59" spans="1:7" x14ac:dyDescent="0.2">
      <c r="A59" s="14" t="s">
        <v>13</v>
      </c>
      <c r="B59" s="25" t="s">
        <v>399</v>
      </c>
      <c r="C59" s="26">
        <v>4634</v>
      </c>
      <c r="D59" s="27" t="s">
        <v>319</v>
      </c>
      <c r="E59" s="14" t="s">
        <v>401</v>
      </c>
      <c r="F59" s="26" t="s">
        <v>320</v>
      </c>
      <c r="G59" s="43"/>
    </row>
    <row r="60" spans="1:7" x14ac:dyDescent="0.2">
      <c r="A60" s="14" t="s">
        <v>13</v>
      </c>
      <c r="B60" s="25" t="s">
        <v>402</v>
      </c>
      <c r="C60" s="26">
        <v>4635</v>
      </c>
      <c r="D60" s="27" t="s">
        <v>319</v>
      </c>
      <c r="E60" s="14" t="s">
        <v>403</v>
      </c>
      <c r="F60" s="26" t="s">
        <v>320</v>
      </c>
      <c r="G60" s="43"/>
    </row>
    <row r="61" spans="1:7" x14ac:dyDescent="0.2">
      <c r="A61" s="14" t="s">
        <v>13</v>
      </c>
      <c r="B61" s="25" t="s">
        <v>404</v>
      </c>
      <c r="C61" s="26">
        <v>4635</v>
      </c>
      <c r="D61" s="27" t="s">
        <v>319</v>
      </c>
      <c r="E61" s="14" t="s">
        <v>405</v>
      </c>
      <c r="F61" s="26" t="s">
        <v>320</v>
      </c>
      <c r="G61" s="43"/>
    </row>
    <row r="62" spans="1:7" x14ac:dyDescent="0.2">
      <c r="A62" s="14" t="s">
        <v>13</v>
      </c>
      <c r="B62" s="14" t="s">
        <v>406</v>
      </c>
      <c r="C62" s="15">
        <v>4635</v>
      </c>
      <c r="D62" s="14" t="s">
        <v>319</v>
      </c>
      <c r="E62" s="14" t="s">
        <v>407</v>
      </c>
      <c r="F62" s="15" t="s">
        <v>320</v>
      </c>
      <c r="G62" s="43"/>
    </row>
    <row r="63" spans="1:7" x14ac:dyDescent="0.2">
      <c r="A63" s="14" t="s">
        <v>13</v>
      </c>
      <c r="B63" s="14" t="s">
        <v>49</v>
      </c>
      <c r="C63" s="15">
        <v>4637</v>
      </c>
      <c r="D63" s="14" t="s">
        <v>319</v>
      </c>
      <c r="E63" s="14" t="s">
        <v>408</v>
      </c>
      <c r="F63" s="15" t="s">
        <v>320</v>
      </c>
      <c r="G63" s="43"/>
    </row>
    <row r="64" spans="1:7" x14ac:dyDescent="0.2">
      <c r="A64" s="14" t="s">
        <v>13</v>
      </c>
      <c r="B64" s="14" t="s">
        <v>409</v>
      </c>
      <c r="C64" s="15">
        <v>4636</v>
      </c>
      <c r="D64" s="14" t="s">
        <v>361</v>
      </c>
      <c r="E64" s="14" t="s">
        <v>233</v>
      </c>
      <c r="F64" s="15" t="s">
        <v>362</v>
      </c>
      <c r="G64" s="43"/>
    </row>
    <row r="65" spans="1:7" x14ac:dyDescent="0.2">
      <c r="A65" s="14" t="s">
        <v>13</v>
      </c>
      <c r="B65" s="14" t="s">
        <v>410</v>
      </c>
      <c r="C65" s="15">
        <v>4638</v>
      </c>
      <c r="D65" s="14" t="s">
        <v>361</v>
      </c>
      <c r="E65" s="14" t="s">
        <v>411</v>
      </c>
      <c r="F65" s="15" t="s">
        <v>362</v>
      </c>
      <c r="G65" s="43"/>
    </row>
    <row r="66" spans="1:7" x14ac:dyDescent="0.2">
      <c r="A66" s="14" t="s">
        <v>13</v>
      </c>
      <c r="B66" s="14" t="s">
        <v>412</v>
      </c>
      <c r="C66" s="15">
        <v>4639</v>
      </c>
      <c r="D66" s="14" t="s">
        <v>319</v>
      </c>
      <c r="E66" s="14" t="s">
        <v>413</v>
      </c>
      <c r="F66" s="15" t="s">
        <v>320</v>
      </c>
      <c r="G66" s="43"/>
    </row>
    <row r="67" spans="1:7" x14ac:dyDescent="0.2">
      <c r="A67" s="14" t="s">
        <v>13</v>
      </c>
      <c r="B67" s="14" t="s">
        <v>25</v>
      </c>
      <c r="C67" s="15">
        <v>4638</v>
      </c>
      <c r="D67" s="14" t="s">
        <v>319</v>
      </c>
      <c r="E67" s="14" t="s">
        <v>26</v>
      </c>
      <c r="F67" s="15" t="s">
        <v>414</v>
      </c>
      <c r="G67" s="43"/>
    </row>
    <row r="68" spans="1:7" x14ac:dyDescent="0.2">
      <c r="A68" s="14" t="s">
        <v>13</v>
      </c>
      <c r="B68" s="14" t="s">
        <v>68</v>
      </c>
      <c r="C68" s="15">
        <v>4630</v>
      </c>
      <c r="D68" s="14" t="s">
        <v>319</v>
      </c>
      <c r="E68" s="14" t="s">
        <v>69</v>
      </c>
      <c r="F68" s="15" t="s">
        <v>414</v>
      </c>
      <c r="G68" s="43"/>
    </row>
    <row r="69" spans="1:7" x14ac:dyDescent="0.2">
      <c r="A69" s="14" t="s">
        <v>13</v>
      </c>
      <c r="B69" s="14" t="s">
        <v>415</v>
      </c>
      <c r="C69" s="15">
        <v>4637</v>
      </c>
      <c r="D69" s="14" t="s">
        <v>319</v>
      </c>
      <c r="E69" s="14" t="s">
        <v>65</v>
      </c>
      <c r="F69" s="15" t="s">
        <v>414</v>
      </c>
      <c r="G69" s="43"/>
    </row>
    <row r="70" spans="1:7" x14ac:dyDescent="0.2">
      <c r="A70" s="14" t="s">
        <v>13</v>
      </c>
      <c r="B70" s="14" t="s">
        <v>416</v>
      </c>
      <c r="C70" s="15">
        <v>4658</v>
      </c>
      <c r="D70" s="14" t="s">
        <v>319</v>
      </c>
      <c r="E70" s="14" t="s">
        <v>63</v>
      </c>
      <c r="F70" s="15" t="s">
        <v>414</v>
      </c>
      <c r="G70" s="43"/>
    </row>
    <row r="71" spans="1:7" x14ac:dyDescent="0.2">
      <c r="A71" s="14" t="s">
        <v>13</v>
      </c>
      <c r="B71" s="14" t="s">
        <v>417</v>
      </c>
      <c r="C71" s="15">
        <v>4624</v>
      </c>
      <c r="D71" s="14" t="s">
        <v>319</v>
      </c>
      <c r="E71" s="14" t="s">
        <v>61</v>
      </c>
      <c r="F71" s="15" t="s">
        <v>414</v>
      </c>
      <c r="G71" s="43"/>
    </row>
    <row r="72" spans="1:7" x14ac:dyDescent="0.2">
      <c r="A72" s="14" t="s">
        <v>13</v>
      </c>
      <c r="B72" s="14" t="s">
        <v>418</v>
      </c>
      <c r="C72" s="15">
        <v>4626</v>
      </c>
      <c r="D72" s="14" t="s">
        <v>319</v>
      </c>
      <c r="E72" s="14" t="s">
        <v>419</v>
      </c>
      <c r="F72" s="15" t="s">
        <v>414</v>
      </c>
      <c r="G72" s="43"/>
    </row>
    <row r="73" spans="1:7" x14ac:dyDescent="0.2">
      <c r="A73" s="14" t="s">
        <v>13</v>
      </c>
      <c r="B73" s="14" t="s">
        <v>420</v>
      </c>
      <c r="C73" s="15">
        <v>4629</v>
      </c>
      <c r="D73" s="14" t="s">
        <v>319</v>
      </c>
      <c r="E73" s="14" t="s">
        <v>54</v>
      </c>
      <c r="F73" s="15" t="s">
        <v>414</v>
      </c>
      <c r="G73" s="43"/>
    </row>
    <row r="74" spans="1:7" x14ac:dyDescent="0.2">
      <c r="A74" s="14" t="s">
        <v>13</v>
      </c>
      <c r="B74" s="14" t="s">
        <v>421</v>
      </c>
      <c r="C74" s="15">
        <v>4618</v>
      </c>
      <c r="D74" s="14" t="s">
        <v>319</v>
      </c>
      <c r="E74" s="14" t="s">
        <v>52</v>
      </c>
      <c r="F74" s="15" t="s">
        <v>414</v>
      </c>
      <c r="G74" s="43"/>
    </row>
    <row r="75" spans="1:7" x14ac:dyDescent="0.2">
      <c r="A75" s="14" t="s">
        <v>13</v>
      </c>
      <c r="B75" s="14" t="s">
        <v>422</v>
      </c>
      <c r="C75" s="15">
        <v>4617</v>
      </c>
      <c r="D75" s="14" t="s">
        <v>319</v>
      </c>
      <c r="E75" s="14" t="s">
        <v>36</v>
      </c>
      <c r="F75" s="15" t="s">
        <v>414</v>
      </c>
      <c r="G75" s="43"/>
    </row>
    <row r="76" spans="1:7" x14ac:dyDescent="0.2">
      <c r="A76" s="14" t="s">
        <v>13</v>
      </c>
      <c r="B76" s="14" t="s">
        <v>47</v>
      </c>
      <c r="C76" s="15">
        <v>4628</v>
      </c>
      <c r="D76" s="14" t="s">
        <v>319</v>
      </c>
      <c r="E76" s="14" t="s">
        <v>423</v>
      </c>
      <c r="F76" s="15" t="s">
        <v>414</v>
      </c>
      <c r="G76" s="43"/>
    </row>
    <row r="77" spans="1:7" x14ac:dyDescent="0.2">
      <c r="A77" s="14" t="s">
        <v>13</v>
      </c>
      <c r="B77" s="14" t="s">
        <v>424</v>
      </c>
      <c r="C77" s="15">
        <v>4612</v>
      </c>
      <c r="D77" s="14" t="s">
        <v>584</v>
      </c>
      <c r="E77" s="14" t="s">
        <v>425</v>
      </c>
      <c r="F77" s="15" t="s">
        <v>426</v>
      </c>
      <c r="G77" s="43"/>
    </row>
    <row r="78" spans="1:7" x14ac:dyDescent="0.2">
      <c r="A78" s="14" t="s">
        <v>13</v>
      </c>
      <c r="B78" s="14" t="s">
        <v>427</v>
      </c>
      <c r="C78" s="15">
        <v>4610</v>
      </c>
      <c r="D78" s="14" t="s">
        <v>584</v>
      </c>
      <c r="E78" s="14" t="s">
        <v>428</v>
      </c>
      <c r="F78" s="15" t="s">
        <v>429</v>
      </c>
      <c r="G78" s="43"/>
    </row>
    <row r="79" spans="1:7" x14ac:dyDescent="0.2">
      <c r="A79" s="14" t="s">
        <v>13</v>
      </c>
      <c r="B79" s="14" t="s">
        <v>430</v>
      </c>
      <c r="C79" s="15">
        <v>4612</v>
      </c>
      <c r="D79" s="14" t="s">
        <v>584</v>
      </c>
      <c r="E79" s="14" t="s">
        <v>431</v>
      </c>
      <c r="F79" s="15" t="s">
        <v>426</v>
      </c>
      <c r="G79" s="43"/>
    </row>
    <row r="80" spans="1:7" x14ac:dyDescent="0.2">
      <c r="A80" s="14" t="s">
        <v>13</v>
      </c>
      <c r="B80" s="14" t="s">
        <v>432</v>
      </c>
      <c r="C80" s="15">
        <v>4612</v>
      </c>
      <c r="D80" s="14" t="s">
        <v>584</v>
      </c>
      <c r="E80" s="14" t="s">
        <v>433</v>
      </c>
      <c r="F80" s="15" t="s">
        <v>426</v>
      </c>
      <c r="G80" s="43"/>
    </row>
    <row r="81" spans="1:7" x14ac:dyDescent="0.2">
      <c r="A81" s="14" t="s">
        <v>13</v>
      </c>
      <c r="B81" s="14" t="s">
        <v>434</v>
      </c>
      <c r="C81" s="15">
        <v>4638</v>
      </c>
      <c r="D81" s="14" t="s">
        <v>585</v>
      </c>
      <c r="E81" s="14" t="s">
        <v>210</v>
      </c>
      <c r="F81" s="15" t="s">
        <v>435</v>
      </c>
      <c r="G81" s="43"/>
    </row>
    <row r="82" spans="1:7" x14ac:dyDescent="0.2">
      <c r="A82" s="14" t="s">
        <v>13</v>
      </c>
      <c r="B82" s="14" t="s">
        <v>436</v>
      </c>
      <c r="C82" s="15">
        <v>4637</v>
      </c>
      <c r="D82" s="14" t="s">
        <v>585</v>
      </c>
      <c r="E82" s="14" t="s">
        <v>437</v>
      </c>
      <c r="F82" s="15" t="s">
        <v>414</v>
      </c>
      <c r="G82" s="43"/>
    </row>
    <row r="83" spans="1:7" x14ac:dyDescent="0.2">
      <c r="A83" s="14" t="s">
        <v>13</v>
      </c>
      <c r="B83" s="14" t="s">
        <v>438</v>
      </c>
      <c r="C83" s="15">
        <v>4624</v>
      </c>
      <c r="D83" s="14" t="s">
        <v>586</v>
      </c>
      <c r="E83" s="14" t="s">
        <v>439</v>
      </c>
      <c r="F83" s="15" t="s">
        <v>414</v>
      </c>
      <c r="G83" s="43"/>
    </row>
    <row r="84" spans="1:7" x14ac:dyDescent="0.2">
      <c r="A84" s="14" t="s">
        <v>13</v>
      </c>
      <c r="B84" s="14" t="s">
        <v>440</v>
      </c>
      <c r="C84" s="15">
        <v>4626</v>
      </c>
      <c r="D84" s="14" t="s">
        <v>587</v>
      </c>
      <c r="E84" s="14" t="s">
        <v>239</v>
      </c>
      <c r="F84" s="15" t="s">
        <v>441</v>
      </c>
      <c r="G84" s="43"/>
    </row>
    <row r="85" spans="1:7" x14ac:dyDescent="0.2">
      <c r="A85" s="14" t="s">
        <v>13</v>
      </c>
      <c r="B85" s="14" t="s">
        <v>442</v>
      </c>
      <c r="C85" s="15">
        <v>4630</v>
      </c>
      <c r="D85" s="14" t="s">
        <v>587</v>
      </c>
      <c r="E85" s="14" t="s">
        <v>239</v>
      </c>
      <c r="F85" s="15" t="s">
        <v>441</v>
      </c>
      <c r="G85" s="43"/>
    </row>
    <row r="86" spans="1:7" x14ac:dyDescent="0.2">
      <c r="A86" s="14" t="s">
        <v>13</v>
      </c>
      <c r="B86" s="14" t="s">
        <v>355</v>
      </c>
      <c r="C86" s="15">
        <v>4618</v>
      </c>
      <c r="D86" s="14" t="s">
        <v>361</v>
      </c>
      <c r="E86" s="14" t="s">
        <v>443</v>
      </c>
      <c r="F86" s="15" t="s">
        <v>362</v>
      </c>
      <c r="G86" s="43"/>
    </row>
    <row r="87" spans="1:7" x14ac:dyDescent="0.2">
      <c r="A87" s="14" t="s">
        <v>13</v>
      </c>
      <c r="B87" s="14" t="s">
        <v>422</v>
      </c>
      <c r="C87" s="15">
        <v>4617</v>
      </c>
      <c r="D87" s="14" t="s">
        <v>361</v>
      </c>
      <c r="E87" s="14" t="s">
        <v>260</v>
      </c>
      <c r="F87" s="15" t="s">
        <v>362</v>
      </c>
      <c r="G87" s="43"/>
    </row>
    <row r="88" spans="1:7" x14ac:dyDescent="0.2">
      <c r="A88" s="14" t="s">
        <v>13</v>
      </c>
      <c r="B88" s="14" t="s">
        <v>444</v>
      </c>
      <c r="C88" s="15">
        <v>4610</v>
      </c>
      <c r="D88" s="14" t="s">
        <v>361</v>
      </c>
      <c r="E88" s="14" t="s">
        <v>445</v>
      </c>
      <c r="F88" s="15" t="s">
        <v>362</v>
      </c>
      <c r="G88" s="43"/>
    </row>
    <row r="89" spans="1:7" x14ac:dyDescent="0.2">
      <c r="A89" s="14" t="s">
        <v>13</v>
      </c>
      <c r="B89" s="14" t="s">
        <v>446</v>
      </c>
      <c r="C89" s="15">
        <v>4631</v>
      </c>
      <c r="D89" s="14" t="s">
        <v>361</v>
      </c>
      <c r="E89" s="14" t="s">
        <v>393</v>
      </c>
      <c r="F89" s="15" t="s">
        <v>362</v>
      </c>
      <c r="G89" s="43"/>
    </row>
    <row r="90" spans="1:7" x14ac:dyDescent="0.2">
      <c r="A90" s="14" t="s">
        <v>13</v>
      </c>
      <c r="B90" s="14" t="s">
        <v>402</v>
      </c>
      <c r="C90" s="15">
        <v>4635</v>
      </c>
      <c r="D90" s="14" t="s">
        <v>361</v>
      </c>
      <c r="E90" s="14" t="s">
        <v>251</v>
      </c>
      <c r="F90" s="15" t="s">
        <v>362</v>
      </c>
      <c r="G90" s="43"/>
    </row>
    <row r="91" spans="1:7" x14ac:dyDescent="0.2">
      <c r="A91" s="14" t="s">
        <v>13</v>
      </c>
      <c r="B91" s="14" t="s">
        <v>447</v>
      </c>
      <c r="C91" s="15">
        <v>4635</v>
      </c>
      <c r="D91" s="14" t="s">
        <v>361</v>
      </c>
      <c r="E91" s="14" t="s">
        <v>448</v>
      </c>
      <c r="F91" s="15" t="s">
        <v>362</v>
      </c>
      <c r="G91" s="43"/>
    </row>
    <row r="92" spans="1:7" x14ac:dyDescent="0.2">
      <c r="A92" s="14" t="s">
        <v>13</v>
      </c>
      <c r="B92" s="14" t="s">
        <v>449</v>
      </c>
      <c r="C92" s="15">
        <v>4658</v>
      </c>
      <c r="D92" s="14" t="s">
        <v>361</v>
      </c>
      <c r="E92" s="14" t="s">
        <v>450</v>
      </c>
      <c r="F92" s="15" t="s">
        <v>362</v>
      </c>
      <c r="G92" s="43"/>
    </row>
    <row r="93" spans="1:7" x14ac:dyDescent="0.2">
      <c r="A93" s="14" t="s">
        <v>13</v>
      </c>
      <c r="B93" s="14" t="s">
        <v>451</v>
      </c>
      <c r="C93" s="15">
        <v>4633</v>
      </c>
      <c r="D93" s="14" t="s">
        <v>299</v>
      </c>
      <c r="E93" s="14" t="s">
        <v>452</v>
      </c>
      <c r="F93" s="15" t="s">
        <v>362</v>
      </c>
      <c r="G93" s="43"/>
    </row>
    <row r="94" spans="1:7" x14ac:dyDescent="0.2">
      <c r="A94" s="14" t="s">
        <v>13</v>
      </c>
      <c r="B94" s="14" t="s">
        <v>453</v>
      </c>
      <c r="C94" s="15">
        <v>4631</v>
      </c>
      <c r="D94" s="14" t="s">
        <v>589</v>
      </c>
      <c r="E94" s="14" t="s">
        <v>454</v>
      </c>
      <c r="F94" s="15" t="s">
        <v>362</v>
      </c>
      <c r="G94" s="43"/>
    </row>
    <row r="95" spans="1:7" x14ac:dyDescent="0.2">
      <c r="A95" s="14" t="s">
        <v>13</v>
      </c>
      <c r="B95" s="14" t="s">
        <v>455</v>
      </c>
      <c r="C95" s="15">
        <v>4628</v>
      </c>
      <c r="D95" s="14" t="s">
        <v>588</v>
      </c>
      <c r="E95" s="14" t="s">
        <v>243</v>
      </c>
      <c r="F95" s="15" t="s">
        <v>362</v>
      </c>
      <c r="G95" s="43"/>
    </row>
    <row r="96" spans="1:7" x14ac:dyDescent="0.2">
      <c r="A96" s="14" t="s">
        <v>13</v>
      </c>
      <c r="B96" s="14" t="s">
        <v>456</v>
      </c>
      <c r="C96" s="15">
        <v>4622</v>
      </c>
      <c r="D96" s="14" t="s">
        <v>588</v>
      </c>
      <c r="E96" s="14" t="s">
        <v>247</v>
      </c>
      <c r="F96" s="15" t="s">
        <v>362</v>
      </c>
      <c r="G96" s="43"/>
    </row>
    <row r="97" spans="1:7" x14ac:dyDescent="0.2">
      <c r="A97" s="14" t="s">
        <v>13</v>
      </c>
      <c r="B97" s="14" t="s">
        <v>457</v>
      </c>
      <c r="C97" s="15">
        <v>4640</v>
      </c>
      <c r="D97" s="14" t="s">
        <v>588</v>
      </c>
      <c r="E97" s="14" t="s">
        <v>458</v>
      </c>
      <c r="F97" s="15" t="s">
        <v>362</v>
      </c>
      <c r="G97" s="43"/>
    </row>
    <row r="98" spans="1:7" x14ac:dyDescent="0.2">
      <c r="A98" s="14" t="s">
        <v>13</v>
      </c>
      <c r="B98" s="14" t="s">
        <v>459</v>
      </c>
      <c r="C98" s="15">
        <v>4640</v>
      </c>
      <c r="D98" s="14" t="s">
        <v>588</v>
      </c>
      <c r="E98" s="14" t="s">
        <v>460</v>
      </c>
      <c r="F98" s="15" t="s">
        <v>362</v>
      </c>
      <c r="G98" s="43"/>
    </row>
    <row r="99" spans="1:7" x14ac:dyDescent="0.2">
      <c r="A99" s="14" t="s">
        <v>13</v>
      </c>
      <c r="B99" s="14" t="s">
        <v>461</v>
      </c>
      <c r="C99" s="15">
        <v>4640</v>
      </c>
      <c r="D99" s="14" t="s">
        <v>588</v>
      </c>
      <c r="E99" s="14" t="s">
        <v>462</v>
      </c>
      <c r="F99" s="15" t="s">
        <v>362</v>
      </c>
      <c r="G99" s="43"/>
    </row>
    <row r="100" spans="1:7" x14ac:dyDescent="0.2">
      <c r="A100" s="14" t="s">
        <v>13</v>
      </c>
      <c r="B100" s="14" t="s">
        <v>463</v>
      </c>
      <c r="C100" s="15">
        <v>4645</v>
      </c>
      <c r="D100" s="14" t="s">
        <v>586</v>
      </c>
      <c r="E100" s="14" t="s">
        <v>464</v>
      </c>
      <c r="F100" s="15" t="s">
        <v>414</v>
      </c>
      <c r="G100" s="43"/>
    </row>
    <row r="101" spans="1:7" x14ac:dyDescent="0.2">
      <c r="A101" s="14" t="s">
        <v>13</v>
      </c>
      <c r="B101" s="14" t="s">
        <v>465</v>
      </c>
      <c r="C101" s="15">
        <v>4611</v>
      </c>
      <c r="D101" s="14" t="s">
        <v>590</v>
      </c>
      <c r="E101" s="14" t="s">
        <v>466</v>
      </c>
      <c r="F101" s="15" t="s">
        <v>467</v>
      </c>
      <c r="G101" s="43"/>
    </row>
    <row r="102" spans="1:7" x14ac:dyDescent="0.2">
      <c r="A102" s="14" t="s">
        <v>13</v>
      </c>
      <c r="B102" s="14" t="s">
        <v>468</v>
      </c>
      <c r="C102" s="15">
        <v>4645</v>
      </c>
      <c r="D102" s="14" t="s">
        <v>299</v>
      </c>
      <c r="E102" s="14" t="s">
        <v>16</v>
      </c>
      <c r="F102" s="15" t="s">
        <v>414</v>
      </c>
      <c r="G102" s="43"/>
    </row>
    <row r="103" spans="1:7" x14ac:dyDescent="0.2">
      <c r="A103" s="14" t="s">
        <v>13</v>
      </c>
      <c r="B103" s="14" t="s">
        <v>469</v>
      </c>
      <c r="C103" s="15">
        <v>4610</v>
      </c>
      <c r="D103" s="14" t="s">
        <v>379</v>
      </c>
      <c r="E103" s="14" t="s">
        <v>470</v>
      </c>
      <c r="F103" s="15" t="s">
        <v>471</v>
      </c>
      <c r="G103" s="43"/>
    </row>
    <row r="104" spans="1:7" x14ac:dyDescent="0.2">
      <c r="A104" s="14" t="s">
        <v>13</v>
      </c>
      <c r="B104" s="14" t="s">
        <v>472</v>
      </c>
      <c r="C104" s="15">
        <v>4633</v>
      </c>
      <c r="D104" s="14" t="s">
        <v>319</v>
      </c>
      <c r="E104" s="14" t="s">
        <v>473</v>
      </c>
      <c r="F104" s="15" t="s">
        <v>414</v>
      </c>
      <c r="G104" s="43"/>
    </row>
    <row r="105" spans="1:7" x14ac:dyDescent="0.2">
      <c r="A105" s="14" t="s">
        <v>13</v>
      </c>
      <c r="B105" s="14" t="s">
        <v>474</v>
      </c>
      <c r="C105" s="15">
        <v>4626</v>
      </c>
      <c r="D105" s="14" t="s">
        <v>319</v>
      </c>
      <c r="E105" s="14" t="s">
        <v>84</v>
      </c>
      <c r="F105" s="15" t="s">
        <v>414</v>
      </c>
      <c r="G105" s="43"/>
    </row>
    <row r="106" spans="1:7" x14ac:dyDescent="0.2">
      <c r="A106" s="14" t="s">
        <v>13</v>
      </c>
      <c r="B106" s="14" t="s">
        <v>475</v>
      </c>
      <c r="C106" s="15">
        <v>4639</v>
      </c>
      <c r="D106" s="14" t="s">
        <v>319</v>
      </c>
      <c r="E106" s="14" t="s">
        <v>476</v>
      </c>
      <c r="F106" s="15" t="s">
        <v>414</v>
      </c>
      <c r="G106" s="43"/>
    </row>
    <row r="107" spans="1:7" x14ac:dyDescent="0.2">
      <c r="A107" s="14" t="s">
        <v>13</v>
      </c>
      <c r="B107" s="14" t="s">
        <v>477</v>
      </c>
      <c r="C107" s="15">
        <v>4639</v>
      </c>
      <c r="D107" s="14" t="s">
        <v>319</v>
      </c>
      <c r="E107" s="14" t="s">
        <v>75</v>
      </c>
      <c r="F107" s="15" t="s">
        <v>320</v>
      </c>
      <c r="G107" s="43"/>
    </row>
    <row r="108" spans="1:7" x14ac:dyDescent="0.2">
      <c r="A108" s="14" t="s">
        <v>13</v>
      </c>
      <c r="B108" s="14" t="s">
        <v>592</v>
      </c>
      <c r="C108" s="15">
        <v>4621</v>
      </c>
      <c r="D108" s="14" t="s">
        <v>319</v>
      </c>
      <c r="E108" s="14" t="s">
        <v>591</v>
      </c>
      <c r="F108" s="15" t="s">
        <v>414</v>
      </c>
      <c r="G108" s="43"/>
    </row>
    <row r="109" spans="1:7" x14ac:dyDescent="0.2">
      <c r="A109" s="14" t="s">
        <v>13</v>
      </c>
      <c r="B109" s="25" t="s">
        <v>478</v>
      </c>
      <c r="C109" s="26">
        <v>4640</v>
      </c>
      <c r="D109" s="14" t="s">
        <v>319</v>
      </c>
      <c r="E109" s="14" t="s">
        <v>479</v>
      </c>
      <c r="F109" s="15" t="s">
        <v>414</v>
      </c>
      <c r="G109" s="43"/>
    </row>
    <row r="110" spans="1:7" x14ac:dyDescent="0.2">
      <c r="A110" s="14" t="s">
        <v>13</v>
      </c>
      <c r="B110" s="25" t="s">
        <v>461</v>
      </c>
      <c r="C110" s="26">
        <v>4640</v>
      </c>
      <c r="D110" s="14" t="s">
        <v>319</v>
      </c>
      <c r="E110" s="14" t="s">
        <v>480</v>
      </c>
      <c r="F110" s="15" t="s">
        <v>414</v>
      </c>
      <c r="G110" s="43"/>
    </row>
    <row r="111" spans="1:7" x14ac:dyDescent="0.2">
      <c r="A111" s="14" t="s">
        <v>13</v>
      </c>
      <c r="B111" s="25" t="s">
        <v>481</v>
      </c>
      <c r="C111" s="26">
        <v>4640</v>
      </c>
      <c r="D111" s="14" t="s">
        <v>319</v>
      </c>
      <c r="E111" s="14" t="s">
        <v>95</v>
      </c>
      <c r="F111" s="15" t="s">
        <v>414</v>
      </c>
      <c r="G111" s="43"/>
    </row>
    <row r="112" spans="1:7" x14ac:dyDescent="0.2">
      <c r="A112" s="14" t="s">
        <v>13</v>
      </c>
      <c r="B112" s="25" t="s">
        <v>482</v>
      </c>
      <c r="C112" s="26">
        <v>4640</v>
      </c>
      <c r="D112" s="14" t="s">
        <v>319</v>
      </c>
      <c r="E112" s="14" t="s">
        <v>103</v>
      </c>
      <c r="F112" s="15" t="s">
        <v>414</v>
      </c>
      <c r="G112" s="43"/>
    </row>
    <row r="113" spans="1:7" x14ac:dyDescent="0.2">
      <c r="A113" s="14" t="s">
        <v>13</v>
      </c>
      <c r="B113" s="25" t="s">
        <v>483</v>
      </c>
      <c r="C113" s="26">
        <v>4639</v>
      </c>
      <c r="D113" s="27" t="s">
        <v>319</v>
      </c>
      <c r="E113" s="14" t="s">
        <v>94</v>
      </c>
      <c r="F113" s="15" t="s">
        <v>414</v>
      </c>
      <c r="G113" s="43"/>
    </row>
    <row r="114" spans="1:7" x14ac:dyDescent="0.2">
      <c r="A114" s="14" t="s">
        <v>13</v>
      </c>
      <c r="B114" s="25" t="s">
        <v>484</v>
      </c>
      <c r="C114" s="26">
        <v>4632</v>
      </c>
      <c r="D114" s="27" t="s">
        <v>325</v>
      </c>
      <c r="E114" s="14" t="s">
        <v>485</v>
      </c>
      <c r="F114" s="15" t="s">
        <v>414</v>
      </c>
      <c r="G114" s="43"/>
    </row>
    <row r="115" spans="1:7" x14ac:dyDescent="0.2">
      <c r="A115" s="14" t="s">
        <v>13</v>
      </c>
      <c r="B115" s="25" t="s">
        <v>486</v>
      </c>
      <c r="C115" s="26">
        <v>4632</v>
      </c>
      <c r="D115" s="27" t="s">
        <v>325</v>
      </c>
      <c r="E115" s="14" t="s">
        <v>487</v>
      </c>
      <c r="F115" s="15" t="s">
        <v>414</v>
      </c>
      <c r="G115" s="43"/>
    </row>
    <row r="116" spans="1:7" x14ac:dyDescent="0.2">
      <c r="A116" s="14" t="s">
        <v>13</v>
      </c>
      <c r="B116" s="14" t="s">
        <v>488</v>
      </c>
      <c r="C116" s="15">
        <v>4645</v>
      </c>
      <c r="D116" s="10" t="s">
        <v>361</v>
      </c>
      <c r="E116" s="14" t="s">
        <v>276</v>
      </c>
      <c r="F116" s="15" t="s">
        <v>362</v>
      </c>
      <c r="G116" s="43"/>
    </row>
    <row r="117" spans="1:7" x14ac:dyDescent="0.2">
      <c r="A117" s="14" t="s">
        <v>13</v>
      </c>
      <c r="B117" s="14" t="s">
        <v>489</v>
      </c>
      <c r="C117" s="15">
        <v>4645</v>
      </c>
      <c r="D117" s="10" t="s">
        <v>319</v>
      </c>
      <c r="E117" s="14" t="s">
        <v>101</v>
      </c>
      <c r="F117" s="15" t="s">
        <v>490</v>
      </c>
      <c r="G117" s="43"/>
    </row>
    <row r="118" spans="1:7" x14ac:dyDescent="0.2">
      <c r="A118" s="14" t="s">
        <v>13</v>
      </c>
      <c r="B118" s="14" t="s">
        <v>491</v>
      </c>
      <c r="C118" s="15">
        <v>4645</v>
      </c>
      <c r="D118" s="10" t="s">
        <v>319</v>
      </c>
      <c r="E118" s="14" t="s">
        <v>99</v>
      </c>
      <c r="F118" s="15" t="s">
        <v>490</v>
      </c>
      <c r="G118" s="43"/>
    </row>
    <row r="119" spans="1:7" x14ac:dyDescent="0.2">
      <c r="A119" s="14" t="s">
        <v>13</v>
      </c>
      <c r="B119" s="14" t="s">
        <v>492</v>
      </c>
      <c r="C119" s="15">
        <v>4645</v>
      </c>
      <c r="D119" s="10" t="s">
        <v>325</v>
      </c>
      <c r="E119" s="14" t="s">
        <v>493</v>
      </c>
      <c r="F119" s="15" t="s">
        <v>366</v>
      </c>
      <c r="G119" s="43"/>
    </row>
    <row r="120" spans="1:7" x14ac:dyDescent="0.2">
      <c r="A120" s="14" t="s">
        <v>13</v>
      </c>
      <c r="B120" s="14" t="s">
        <v>494</v>
      </c>
      <c r="C120" s="15">
        <v>4647</v>
      </c>
      <c r="D120" s="10" t="s">
        <v>325</v>
      </c>
      <c r="E120" s="14" t="s">
        <v>108</v>
      </c>
      <c r="F120" s="15" t="s">
        <v>490</v>
      </c>
      <c r="G120" s="43"/>
    </row>
    <row r="121" spans="1:7" x14ac:dyDescent="0.2">
      <c r="A121" s="14" t="s">
        <v>13</v>
      </c>
      <c r="B121" s="14" t="s">
        <v>495</v>
      </c>
      <c r="C121" s="15">
        <v>4645</v>
      </c>
      <c r="D121" s="10" t="s">
        <v>496</v>
      </c>
      <c r="E121" s="14" t="s">
        <v>497</v>
      </c>
      <c r="F121" s="15" t="s">
        <v>490</v>
      </c>
      <c r="G121" s="43"/>
    </row>
    <row r="122" spans="1:7" x14ac:dyDescent="0.2">
      <c r="A122" s="14" t="s">
        <v>13</v>
      </c>
      <c r="B122" s="14" t="s">
        <v>498</v>
      </c>
      <c r="C122" s="15">
        <v>4647</v>
      </c>
      <c r="D122" s="10" t="s">
        <v>499</v>
      </c>
      <c r="E122" s="14" t="s">
        <v>500</v>
      </c>
      <c r="F122" s="15" t="s">
        <v>490</v>
      </c>
      <c r="G122" s="43"/>
    </row>
    <row r="123" spans="1:7" x14ac:dyDescent="0.2">
      <c r="A123" s="14" t="s">
        <v>13</v>
      </c>
      <c r="B123" s="14" t="s">
        <v>501</v>
      </c>
      <c r="C123" s="15">
        <v>4645</v>
      </c>
      <c r="D123" s="10" t="s">
        <v>325</v>
      </c>
      <c r="E123" s="14" t="s">
        <v>106</v>
      </c>
      <c r="F123" s="15" t="s">
        <v>490</v>
      </c>
      <c r="G123" s="43"/>
    </row>
    <row r="124" spans="1:7" x14ac:dyDescent="0.2">
      <c r="A124" s="14" t="s">
        <v>13</v>
      </c>
      <c r="B124" s="14" t="s">
        <v>502</v>
      </c>
      <c r="C124" s="15">
        <v>4647</v>
      </c>
      <c r="D124" s="10" t="s">
        <v>319</v>
      </c>
      <c r="E124" s="14" t="s">
        <v>269</v>
      </c>
      <c r="F124" s="15" t="s">
        <v>490</v>
      </c>
      <c r="G124" s="43"/>
    </row>
    <row r="125" spans="1:7" x14ac:dyDescent="0.2">
      <c r="A125" s="14" t="s">
        <v>13</v>
      </c>
      <c r="B125" s="14" t="s">
        <v>503</v>
      </c>
      <c r="C125" s="15">
        <v>4645</v>
      </c>
      <c r="D125" s="10" t="s">
        <v>303</v>
      </c>
      <c r="E125" s="14" t="s">
        <v>504</v>
      </c>
      <c r="F125" s="15" t="s">
        <v>490</v>
      </c>
      <c r="G125" s="43"/>
    </row>
    <row r="126" spans="1:7" x14ac:dyDescent="0.2">
      <c r="A126" s="14" t="s">
        <v>13</v>
      </c>
      <c r="B126" s="14" t="s">
        <v>505</v>
      </c>
      <c r="C126" s="15">
        <v>4647</v>
      </c>
      <c r="D126" s="10" t="s">
        <v>325</v>
      </c>
      <c r="E126" s="14" t="s">
        <v>273</v>
      </c>
      <c r="F126" s="15" t="s">
        <v>490</v>
      </c>
      <c r="G126" s="43"/>
    </row>
    <row r="127" spans="1:7" x14ac:dyDescent="0.2">
      <c r="A127" s="14" t="s">
        <v>13</v>
      </c>
      <c r="B127" s="14" t="s">
        <v>580</v>
      </c>
      <c r="C127" s="15">
        <v>4621</v>
      </c>
      <c r="D127" s="10" t="s">
        <v>316</v>
      </c>
      <c r="E127" s="14" t="s">
        <v>506</v>
      </c>
      <c r="F127" s="15" t="s">
        <v>362</v>
      </c>
      <c r="G127" s="43"/>
    </row>
    <row r="128" spans="1:7" x14ac:dyDescent="0.2">
      <c r="A128" s="14" t="s">
        <v>13</v>
      </c>
      <c r="B128" s="14" t="s">
        <v>581</v>
      </c>
      <c r="C128" s="15">
        <v>4610</v>
      </c>
      <c r="D128" s="10" t="s">
        <v>299</v>
      </c>
      <c r="E128" s="14" t="s">
        <v>507</v>
      </c>
      <c r="F128" s="15" t="s">
        <v>508</v>
      </c>
      <c r="G128" s="43"/>
    </row>
    <row r="129" spans="1:7" x14ac:dyDescent="0.2">
      <c r="A129" s="14" t="s">
        <v>13</v>
      </c>
      <c r="B129" s="14" t="s">
        <v>583</v>
      </c>
      <c r="C129" s="15">
        <v>4640</v>
      </c>
      <c r="D129" s="10" t="s">
        <v>319</v>
      </c>
      <c r="E129" s="14" t="s">
        <v>582</v>
      </c>
      <c r="F129" s="15" t="s">
        <v>509</v>
      </c>
      <c r="G129" s="43"/>
    </row>
    <row r="130" spans="1:7" x14ac:dyDescent="0.2">
      <c r="A130" s="7"/>
      <c r="B130" s="7"/>
      <c r="C130" s="8"/>
      <c r="D130" s="7"/>
      <c r="E130" s="7"/>
      <c r="F130" s="7"/>
      <c r="G130" s="68"/>
    </row>
    <row r="131" spans="1:7" x14ac:dyDescent="0.2">
      <c r="A131" s="10" t="s">
        <v>510</v>
      </c>
      <c r="B131" s="10" t="s">
        <v>511</v>
      </c>
      <c r="C131" s="16">
        <v>4636</v>
      </c>
      <c r="D131" s="10" t="s">
        <v>286</v>
      </c>
      <c r="E131" s="10"/>
      <c r="F131" s="10" t="s">
        <v>366</v>
      </c>
      <c r="G131" s="43"/>
    </row>
    <row r="132" spans="1:7" x14ac:dyDescent="0.2">
      <c r="A132" s="10" t="s">
        <v>510</v>
      </c>
      <c r="B132" s="10" t="s">
        <v>512</v>
      </c>
      <c r="C132" s="16">
        <v>4628</v>
      </c>
      <c r="D132" s="10" t="s">
        <v>286</v>
      </c>
      <c r="E132" s="10"/>
      <c r="F132" s="10" t="s">
        <v>366</v>
      </c>
      <c r="G132" s="43"/>
    </row>
    <row r="133" spans="1:7" x14ac:dyDescent="0.2">
      <c r="A133" s="10" t="s">
        <v>510</v>
      </c>
      <c r="B133" s="10" t="s">
        <v>513</v>
      </c>
      <c r="C133" s="16">
        <v>4700</v>
      </c>
      <c r="D133" s="10" t="s">
        <v>290</v>
      </c>
      <c r="E133" s="10"/>
      <c r="F133" s="10" t="s">
        <v>366</v>
      </c>
      <c r="G133" s="43"/>
    </row>
    <row r="134" spans="1:7" x14ac:dyDescent="0.2">
      <c r="F134" s="16" t="s">
        <v>291</v>
      </c>
      <c r="G134" s="44">
        <f>SUM(G9:G133)</f>
        <v>0</v>
      </c>
    </row>
    <row r="135" spans="1:7" x14ac:dyDescent="0.2">
      <c r="G135" s="69"/>
    </row>
    <row r="136" spans="1:7" x14ac:dyDescent="0.2">
      <c r="G136" s="69"/>
    </row>
    <row r="137" spans="1:7" x14ac:dyDescent="0.2">
      <c r="G137" s="69"/>
    </row>
    <row r="138" spans="1:7" x14ac:dyDescent="0.2">
      <c r="E138" s="24" t="s">
        <v>628</v>
      </c>
      <c r="F138" s="28"/>
      <c r="G138" s="58">
        <f>G134</f>
        <v>0</v>
      </c>
    </row>
    <row r="142" spans="1:7" x14ac:dyDescent="0.2">
      <c r="C142" s="2"/>
      <c r="F142" s="2"/>
    </row>
    <row r="143" spans="1:7" x14ac:dyDescent="0.2">
      <c r="C143" s="2"/>
      <c r="F143" s="2"/>
    </row>
    <row r="144" spans="1:7" x14ac:dyDescent="0.2">
      <c r="C144" s="2"/>
      <c r="F144" s="2"/>
    </row>
    <row r="145" s="2" customFormat="1" x14ac:dyDescent="0.2"/>
  </sheetData>
  <mergeCells count="4">
    <mergeCell ref="F6:F7"/>
    <mergeCell ref="A3:B3"/>
    <mergeCell ref="A4:B4"/>
    <mergeCell ref="A5:B5"/>
  </mergeCells>
  <phoneticPr fontId="14" type="noConversion"/>
  <conditionalFormatting sqref="N80:N83">
    <cfRule type="containsText" dxfId="0" priority="1" operator="containsText" text="hei">
      <formula>NOT(ISERROR(SEARCH("hei",N80)))</formula>
    </cfRule>
  </conditionalFormatting>
  <printOptions gridLines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workbookViewId="0">
      <selection activeCell="L20" sqref="L20"/>
    </sheetView>
  </sheetViews>
  <sheetFormatPr baseColWidth="10" defaultColWidth="11.42578125" defaultRowHeight="14.25" x14ac:dyDescent="0.2"/>
  <cols>
    <col min="1" max="1" width="44.140625" style="4" customWidth="1"/>
    <col min="2" max="2" width="24.85546875" style="4" customWidth="1"/>
    <col min="3" max="3" width="13.7109375" style="5" bestFit="1" customWidth="1"/>
    <col min="4" max="4" width="36" style="4" customWidth="1"/>
    <col min="5" max="5" width="29.42578125" style="4" customWidth="1"/>
    <col min="6" max="6" width="20" style="4" customWidth="1"/>
    <col min="7" max="16384" width="11.42578125" style="4"/>
  </cols>
  <sheetData>
    <row r="1" spans="1:7" ht="18" x14ac:dyDescent="0.25">
      <c r="A1" s="1" t="s">
        <v>514</v>
      </c>
    </row>
    <row r="2" spans="1:7" ht="18" x14ac:dyDescent="0.25">
      <c r="A2" s="1"/>
    </row>
    <row r="3" spans="1:7" ht="15.75" x14ac:dyDescent="0.25">
      <c r="A3" s="11" t="s">
        <v>1</v>
      </c>
    </row>
    <row r="4" spans="1:7" ht="15.75" x14ac:dyDescent="0.25">
      <c r="A4" s="12" t="s">
        <v>2</v>
      </c>
    </row>
    <row r="5" spans="1:7" ht="15.75" x14ac:dyDescent="0.25">
      <c r="A5" s="13" t="s">
        <v>3</v>
      </c>
    </row>
    <row r="8" spans="1:7" ht="15" x14ac:dyDescent="0.25">
      <c r="A8" s="31" t="s">
        <v>6</v>
      </c>
      <c r="B8" s="31" t="s">
        <v>7</v>
      </c>
      <c r="C8" s="32" t="s">
        <v>8</v>
      </c>
      <c r="D8" s="31" t="s">
        <v>623</v>
      </c>
      <c r="E8" s="31" t="s">
        <v>10</v>
      </c>
      <c r="F8" s="31" t="s">
        <v>11</v>
      </c>
      <c r="G8" s="19" t="s">
        <v>515</v>
      </c>
    </row>
    <row r="9" spans="1:7" x14ac:dyDescent="0.2">
      <c r="A9" s="10" t="s">
        <v>13</v>
      </c>
      <c r="B9" s="10" t="s">
        <v>516</v>
      </c>
      <c r="C9" s="16">
        <v>4611</v>
      </c>
      <c r="D9" s="10" t="s">
        <v>517</v>
      </c>
      <c r="E9" s="43"/>
      <c r="F9" s="43"/>
      <c r="G9" s="10">
        <v>1</v>
      </c>
    </row>
    <row r="10" spans="1:7" x14ac:dyDescent="0.2">
      <c r="A10" s="10" t="s">
        <v>13</v>
      </c>
      <c r="B10" s="10" t="s">
        <v>518</v>
      </c>
      <c r="C10" s="16">
        <v>4611</v>
      </c>
      <c r="D10" s="10" t="s">
        <v>519</v>
      </c>
      <c r="E10" s="43"/>
      <c r="F10" s="43"/>
      <c r="G10" s="10">
        <v>1</v>
      </c>
    </row>
    <row r="11" spans="1:7" x14ac:dyDescent="0.2">
      <c r="A11" s="10" t="s">
        <v>13</v>
      </c>
      <c r="B11" s="10" t="s">
        <v>520</v>
      </c>
      <c r="C11" s="16">
        <v>4615</v>
      </c>
      <c r="D11" s="10" t="s">
        <v>521</v>
      </c>
      <c r="E11" s="43"/>
      <c r="F11" s="43"/>
      <c r="G11" s="10">
        <v>1</v>
      </c>
    </row>
    <row r="12" spans="1:7" x14ac:dyDescent="0.2">
      <c r="A12" s="10" t="s">
        <v>13</v>
      </c>
      <c r="B12" s="10" t="s">
        <v>522</v>
      </c>
      <c r="C12" s="16">
        <v>4638</v>
      </c>
      <c r="D12" s="10" t="s">
        <v>523</v>
      </c>
      <c r="E12" s="43"/>
      <c r="F12" s="43"/>
      <c r="G12" s="10">
        <v>1</v>
      </c>
    </row>
    <row r="13" spans="1:7" x14ac:dyDescent="0.2">
      <c r="A13" s="10" t="s">
        <v>13</v>
      </c>
      <c r="B13" s="10" t="s">
        <v>524</v>
      </c>
      <c r="C13" s="16">
        <v>4613</v>
      </c>
      <c r="D13" s="10" t="s">
        <v>342</v>
      </c>
      <c r="E13" s="43"/>
      <c r="F13" s="43"/>
      <c r="G13" s="10">
        <v>1</v>
      </c>
    </row>
    <row r="14" spans="1:7" x14ac:dyDescent="0.2">
      <c r="A14" s="10" t="s">
        <v>13</v>
      </c>
      <c r="B14" s="48" t="s">
        <v>525</v>
      </c>
      <c r="C14" s="16">
        <v>4632</v>
      </c>
      <c r="D14" s="10" t="s">
        <v>526</v>
      </c>
      <c r="E14" s="43"/>
      <c r="F14" s="43"/>
      <c r="G14" s="10">
        <v>1</v>
      </c>
    </row>
    <row r="15" spans="1:7" x14ac:dyDescent="0.2">
      <c r="A15" s="10" t="s">
        <v>13</v>
      </c>
      <c r="B15" s="10" t="s">
        <v>527</v>
      </c>
      <c r="C15" s="16">
        <v>4612</v>
      </c>
      <c r="D15" s="10" t="s">
        <v>528</v>
      </c>
      <c r="E15" s="43"/>
      <c r="F15" s="43"/>
      <c r="G15" s="10">
        <v>1</v>
      </c>
    </row>
    <row r="16" spans="1:7" x14ac:dyDescent="0.2">
      <c r="A16" s="10" t="s">
        <v>13</v>
      </c>
      <c r="B16" s="10" t="s">
        <v>529</v>
      </c>
      <c r="C16" s="16">
        <v>4617</v>
      </c>
      <c r="D16" s="10" t="s">
        <v>245</v>
      </c>
      <c r="E16" s="43"/>
      <c r="F16" s="43"/>
      <c r="G16" s="10">
        <v>1</v>
      </c>
    </row>
    <row r="17" spans="1:7" x14ac:dyDescent="0.2">
      <c r="A17" s="10" t="s">
        <v>13</v>
      </c>
      <c r="B17" s="10" t="s">
        <v>530</v>
      </c>
      <c r="C17" s="16">
        <v>4611</v>
      </c>
      <c r="D17" s="10" t="s">
        <v>531</v>
      </c>
      <c r="E17" s="43"/>
      <c r="F17" s="43"/>
      <c r="G17" s="10">
        <v>1</v>
      </c>
    </row>
    <row r="18" spans="1:7" x14ac:dyDescent="0.2">
      <c r="A18" s="10" t="s">
        <v>13</v>
      </c>
      <c r="B18" s="10" t="s">
        <v>532</v>
      </c>
      <c r="C18" s="16">
        <v>4624</v>
      </c>
      <c r="D18" s="10" t="s">
        <v>533</v>
      </c>
      <c r="E18" s="43"/>
      <c r="F18" s="43"/>
      <c r="G18" s="10">
        <v>1</v>
      </c>
    </row>
    <row r="19" spans="1:7" x14ac:dyDescent="0.2">
      <c r="A19" s="10" t="s">
        <v>13</v>
      </c>
      <c r="B19" s="10" t="s">
        <v>434</v>
      </c>
      <c r="C19" s="16">
        <v>4638</v>
      </c>
      <c r="D19" s="10" t="s">
        <v>210</v>
      </c>
      <c r="E19" s="43"/>
      <c r="F19" s="43"/>
      <c r="G19" s="10">
        <v>1</v>
      </c>
    </row>
    <row r="20" spans="1:7" x14ac:dyDescent="0.2">
      <c r="A20" s="10" t="s">
        <v>13</v>
      </c>
      <c r="B20" s="10" t="s">
        <v>534</v>
      </c>
      <c r="C20" s="16">
        <v>4638</v>
      </c>
      <c r="D20" s="10" t="s">
        <v>535</v>
      </c>
      <c r="E20" s="43"/>
      <c r="F20" s="43"/>
      <c r="G20" s="10">
        <v>1</v>
      </c>
    </row>
    <row r="21" spans="1:7" x14ac:dyDescent="0.2">
      <c r="A21" s="10" t="s">
        <v>13</v>
      </c>
      <c r="B21" s="10" t="s">
        <v>536</v>
      </c>
      <c r="C21" s="16">
        <v>4617</v>
      </c>
      <c r="D21" s="10" t="s">
        <v>537</v>
      </c>
      <c r="E21" s="43"/>
      <c r="F21" s="43"/>
      <c r="G21" s="10">
        <v>1</v>
      </c>
    </row>
    <row r="22" spans="1:7" x14ac:dyDescent="0.2">
      <c r="D22" s="33" t="s">
        <v>291</v>
      </c>
      <c r="E22" s="64">
        <f>SUM(E9:E21)</f>
        <v>0</v>
      </c>
      <c r="F22" s="64">
        <f>SUM(F9:F21)</f>
        <v>0</v>
      </c>
      <c r="G22" s="38">
        <f>SUM(G9:G21)</f>
        <v>13</v>
      </c>
    </row>
    <row r="26" spans="1:7" x14ac:dyDescent="0.2">
      <c r="D26" s="21" t="s">
        <v>292</v>
      </c>
      <c r="E26" s="22"/>
      <c r="F26" s="2"/>
    </row>
    <row r="27" spans="1:7" x14ac:dyDescent="0.2">
      <c r="D27" s="10" t="s">
        <v>293</v>
      </c>
      <c r="E27" s="10"/>
      <c r="F27" s="65">
        <f>E22</f>
        <v>0</v>
      </c>
    </row>
    <row r="28" spans="1:7" x14ac:dyDescent="0.2">
      <c r="D28" s="20" t="s">
        <v>538</v>
      </c>
      <c r="E28" s="20"/>
      <c r="F28" s="44">
        <f>((SUM(F9:F21))/G22)*5</f>
        <v>0</v>
      </c>
    </row>
    <row r="29" spans="1:7" x14ac:dyDescent="0.2">
      <c r="D29" s="24" t="s">
        <v>629</v>
      </c>
      <c r="E29" s="23"/>
      <c r="F29" s="66">
        <f>SUM(F27:F28)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>
      <selection activeCell="I11" sqref="I11"/>
    </sheetView>
  </sheetViews>
  <sheetFormatPr baseColWidth="10" defaultColWidth="11.42578125" defaultRowHeight="14.25" x14ac:dyDescent="0.2"/>
  <cols>
    <col min="1" max="1" width="41.85546875" style="4" customWidth="1"/>
    <col min="2" max="2" width="16.28515625" style="4" customWidth="1"/>
    <col min="3" max="3" width="56.28515625" style="4" bestFit="1" customWidth="1"/>
    <col min="4" max="4" width="16.42578125" style="4" customWidth="1"/>
    <col min="5" max="16384" width="11.42578125" style="4"/>
  </cols>
  <sheetData>
    <row r="1" spans="1:4" ht="18" x14ac:dyDescent="0.25">
      <c r="A1" s="1" t="s">
        <v>539</v>
      </c>
    </row>
    <row r="3" spans="1:4" ht="15.75" x14ac:dyDescent="0.25">
      <c r="A3" s="11" t="s">
        <v>1</v>
      </c>
    </row>
    <row r="4" spans="1:4" ht="15.75" x14ac:dyDescent="0.25">
      <c r="A4" s="12" t="s">
        <v>2</v>
      </c>
    </row>
    <row r="5" spans="1:4" ht="15.75" x14ac:dyDescent="0.25">
      <c r="A5" s="13" t="s">
        <v>3</v>
      </c>
    </row>
    <row r="7" spans="1:4" ht="15" x14ac:dyDescent="0.25">
      <c r="A7" s="6"/>
      <c r="C7" s="21" t="s">
        <v>620</v>
      </c>
      <c r="D7" s="60" t="s">
        <v>640</v>
      </c>
    </row>
    <row r="8" spans="1:4" x14ac:dyDescent="0.2">
      <c r="A8" s="34" t="s">
        <v>540</v>
      </c>
      <c r="B8" s="35" t="s">
        <v>615</v>
      </c>
      <c r="C8" s="23">
        <v>100</v>
      </c>
      <c r="D8" s="59"/>
    </row>
    <row r="9" spans="1:4" x14ac:dyDescent="0.2">
      <c r="A9" s="34" t="s">
        <v>616</v>
      </c>
      <c r="B9" s="35" t="s">
        <v>618</v>
      </c>
      <c r="C9" s="23">
        <v>30</v>
      </c>
      <c r="D9" s="59"/>
    </row>
    <row r="10" spans="1:4" x14ac:dyDescent="0.2">
      <c r="A10" s="34" t="s">
        <v>617</v>
      </c>
      <c r="B10" s="35" t="s">
        <v>619</v>
      </c>
      <c r="C10" s="23">
        <v>10</v>
      </c>
      <c r="D10" s="59"/>
    </row>
    <row r="11" spans="1:4" x14ac:dyDescent="0.2">
      <c r="C11" s="24" t="s">
        <v>630</v>
      </c>
      <c r="D11" s="72">
        <f>C8*D8+C9*D9+C10*D10</f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7F3FC-9D31-4D0F-BEA9-36139A0C4D20}">
  <dimension ref="A1:I33"/>
  <sheetViews>
    <sheetView topLeftCell="A10" zoomScale="80" zoomScaleNormal="80" workbookViewId="0">
      <selection activeCell="F30" sqref="F30"/>
    </sheetView>
  </sheetViews>
  <sheetFormatPr baseColWidth="10" defaultColWidth="11.42578125" defaultRowHeight="15" x14ac:dyDescent="0.25"/>
  <cols>
    <col min="1" max="1" width="47.42578125" bestFit="1" customWidth="1"/>
    <col min="2" max="2" width="21.5703125" customWidth="1"/>
    <col min="3" max="3" width="14" customWidth="1"/>
    <col min="4" max="4" width="22.42578125" customWidth="1"/>
    <col min="5" max="5" width="33" customWidth="1"/>
    <col min="6" max="6" width="56.5703125" customWidth="1"/>
    <col min="7" max="7" width="57.85546875" customWidth="1"/>
    <col min="8" max="8" width="30.5703125" customWidth="1"/>
    <col min="9" max="9" width="23.28515625" customWidth="1"/>
    <col min="10" max="10" width="23.7109375" customWidth="1"/>
    <col min="11" max="11" width="25.5703125" customWidth="1"/>
  </cols>
  <sheetData>
    <row r="1" spans="1:9" ht="23.25" x14ac:dyDescent="0.35">
      <c r="A1" s="61" t="s">
        <v>548</v>
      </c>
    </row>
    <row r="3" spans="1:9" ht="15.75" x14ac:dyDescent="0.25">
      <c r="A3" s="11" t="s">
        <v>1</v>
      </c>
    </row>
    <row r="4" spans="1:9" ht="15.75" x14ac:dyDescent="0.25">
      <c r="A4" s="12" t="s">
        <v>2</v>
      </c>
    </row>
    <row r="5" spans="1:9" ht="15.75" x14ac:dyDescent="0.25">
      <c r="A5" s="13" t="s">
        <v>3</v>
      </c>
      <c r="F5" s="4"/>
    </row>
    <row r="7" spans="1:9" ht="30" customHeight="1" x14ac:dyDescent="0.25"/>
    <row r="8" spans="1:9" ht="33" customHeight="1" x14ac:dyDescent="0.25">
      <c r="A8" s="18" t="s">
        <v>6</v>
      </c>
      <c r="B8" s="18" t="s">
        <v>7</v>
      </c>
      <c r="C8" s="18" t="s">
        <v>8</v>
      </c>
      <c r="D8" s="18" t="s">
        <v>9</v>
      </c>
      <c r="E8" s="45" t="s">
        <v>625</v>
      </c>
      <c r="F8" s="18" t="s">
        <v>561</v>
      </c>
      <c r="G8" s="45" t="s">
        <v>560</v>
      </c>
    </row>
    <row r="9" spans="1:9" x14ac:dyDescent="0.25">
      <c r="A9" s="10" t="s">
        <v>550</v>
      </c>
      <c r="B9" s="10" t="s">
        <v>551</v>
      </c>
      <c r="C9" s="16">
        <v>4611</v>
      </c>
      <c r="D9" s="10" t="s">
        <v>304</v>
      </c>
      <c r="E9" s="43"/>
      <c r="F9" s="10">
        <v>40</v>
      </c>
      <c r="G9" s="44">
        <f>E9*40</f>
        <v>0</v>
      </c>
      <c r="H9" s="55"/>
      <c r="I9" s="55"/>
    </row>
    <row r="10" spans="1:9" ht="111" customHeight="1" x14ac:dyDescent="0.25">
      <c r="E10" s="46"/>
      <c r="F10" s="53" t="s">
        <v>624</v>
      </c>
      <c r="G10" s="54"/>
      <c r="H10" s="56"/>
      <c r="I10" s="56"/>
    </row>
    <row r="11" spans="1:9" x14ac:dyDescent="0.25">
      <c r="A11" s="46"/>
      <c r="E11" s="6"/>
    </row>
    <row r="12" spans="1:9" ht="30" x14ac:dyDescent="0.25">
      <c r="A12" s="18" t="s">
        <v>6</v>
      </c>
      <c r="B12" s="18" t="s">
        <v>7</v>
      </c>
      <c r="C12" s="18" t="s">
        <v>8</v>
      </c>
      <c r="D12" s="18" t="s">
        <v>9</v>
      </c>
      <c r="E12" s="45" t="s">
        <v>564</v>
      </c>
      <c r="F12" s="45" t="s">
        <v>565</v>
      </c>
      <c r="G12" s="18" t="s">
        <v>559</v>
      </c>
      <c r="H12" s="45" t="s">
        <v>549</v>
      </c>
    </row>
    <row r="13" spans="1:9" x14ac:dyDescent="0.25">
      <c r="A13" s="10" t="s">
        <v>550</v>
      </c>
      <c r="B13" s="10" t="s">
        <v>558</v>
      </c>
      <c r="C13" s="16">
        <v>4615</v>
      </c>
      <c r="D13" s="10" t="s">
        <v>557</v>
      </c>
      <c r="E13" s="10" t="s">
        <v>566</v>
      </c>
      <c r="F13" s="43"/>
      <c r="G13" s="10">
        <v>240</v>
      </c>
      <c r="H13" s="44">
        <f>F13*G13</f>
        <v>0</v>
      </c>
    </row>
    <row r="14" spans="1:9" x14ac:dyDescent="0.25">
      <c r="E14" s="10" t="s">
        <v>562</v>
      </c>
      <c r="F14" s="43"/>
      <c r="G14" s="10">
        <v>120</v>
      </c>
      <c r="H14" s="44">
        <f>F14*G14</f>
        <v>0</v>
      </c>
    </row>
    <row r="15" spans="1:9" x14ac:dyDescent="0.25">
      <c r="E15" s="10" t="s">
        <v>567</v>
      </c>
      <c r="F15" s="43"/>
      <c r="G15" s="10">
        <v>120</v>
      </c>
      <c r="H15" s="44">
        <f>F15*G15</f>
        <v>0</v>
      </c>
    </row>
    <row r="16" spans="1:9" x14ac:dyDescent="0.25">
      <c r="E16" s="10" t="s">
        <v>568</v>
      </c>
      <c r="F16" s="43"/>
      <c r="G16" s="10">
        <v>96</v>
      </c>
      <c r="H16" s="44">
        <f t="shared" ref="H16:H21" si="0">F16*G16</f>
        <v>0</v>
      </c>
    </row>
    <row r="17" spans="1:8" x14ac:dyDescent="0.25">
      <c r="E17" s="10" t="s">
        <v>563</v>
      </c>
      <c r="F17" s="43"/>
      <c r="G17" s="10">
        <v>48</v>
      </c>
      <c r="H17" s="44">
        <f t="shared" si="0"/>
        <v>0</v>
      </c>
    </row>
    <row r="18" spans="1:8" x14ac:dyDescent="0.25">
      <c r="E18" s="10" t="s">
        <v>569</v>
      </c>
      <c r="F18" s="43"/>
      <c r="G18" s="10">
        <v>48</v>
      </c>
      <c r="H18" s="44">
        <f t="shared" si="0"/>
        <v>0</v>
      </c>
    </row>
    <row r="19" spans="1:8" x14ac:dyDescent="0.25">
      <c r="E19" s="10" t="s">
        <v>570</v>
      </c>
      <c r="F19" s="43"/>
      <c r="G19" s="10">
        <v>12</v>
      </c>
      <c r="H19" s="44">
        <f t="shared" si="0"/>
        <v>0</v>
      </c>
    </row>
    <row r="20" spans="1:8" x14ac:dyDescent="0.25">
      <c r="E20" s="10" t="s">
        <v>571</v>
      </c>
      <c r="F20" s="43"/>
      <c r="G20" s="10">
        <v>6</v>
      </c>
      <c r="H20" s="44">
        <f t="shared" si="0"/>
        <v>0</v>
      </c>
    </row>
    <row r="21" spans="1:8" x14ac:dyDescent="0.25">
      <c r="E21" s="10" t="s">
        <v>572</v>
      </c>
      <c r="F21" s="43"/>
      <c r="G21" s="10">
        <v>6</v>
      </c>
      <c r="H21" s="44">
        <f t="shared" si="0"/>
        <v>0</v>
      </c>
    </row>
    <row r="22" spans="1:8" x14ac:dyDescent="0.25">
      <c r="A22" s="52"/>
      <c r="B22" s="52"/>
      <c r="C22" s="52"/>
      <c r="D22" s="52"/>
      <c r="E22" s="46"/>
    </row>
    <row r="23" spans="1:8" ht="30" x14ac:dyDescent="0.25">
      <c r="A23" s="18" t="s">
        <v>6</v>
      </c>
      <c r="B23" s="18" t="s">
        <v>7</v>
      </c>
      <c r="C23" s="18" t="s">
        <v>8</v>
      </c>
      <c r="D23" s="18" t="s">
        <v>9</v>
      </c>
      <c r="E23" s="45" t="s">
        <v>564</v>
      </c>
      <c r="F23" s="45" t="s">
        <v>565</v>
      </c>
      <c r="G23" s="18" t="s">
        <v>559</v>
      </c>
      <c r="H23" s="45" t="s">
        <v>549</v>
      </c>
    </row>
    <row r="24" spans="1:8" x14ac:dyDescent="0.25">
      <c r="A24" s="10" t="s">
        <v>550</v>
      </c>
      <c r="B24" s="10" t="s">
        <v>573</v>
      </c>
      <c r="C24" s="16">
        <v>4611</v>
      </c>
      <c r="D24" s="10" t="s">
        <v>574</v>
      </c>
      <c r="E24" s="10" t="s">
        <v>575</v>
      </c>
      <c r="F24" s="43"/>
      <c r="G24" s="10">
        <v>160</v>
      </c>
      <c r="H24" s="44">
        <f>F24*G24</f>
        <v>0</v>
      </c>
    </row>
    <row r="25" spans="1:8" x14ac:dyDescent="0.25">
      <c r="F25" s="57"/>
    </row>
    <row r="26" spans="1:8" x14ac:dyDescent="0.25">
      <c r="A26" s="18" t="s">
        <v>579</v>
      </c>
    </row>
    <row r="27" spans="1:8" ht="30" x14ac:dyDescent="0.25">
      <c r="A27" s="18" t="s">
        <v>6</v>
      </c>
      <c r="B27" s="18" t="s">
        <v>7</v>
      </c>
      <c r="C27" s="18" t="s">
        <v>8</v>
      </c>
      <c r="D27" s="18" t="s">
        <v>9</v>
      </c>
      <c r="E27" s="45" t="s">
        <v>564</v>
      </c>
      <c r="F27" s="45" t="s">
        <v>565</v>
      </c>
      <c r="G27" s="18" t="s">
        <v>559</v>
      </c>
      <c r="H27" s="45" t="s">
        <v>549</v>
      </c>
    </row>
    <row r="28" spans="1:8" x14ac:dyDescent="0.25">
      <c r="A28" s="10" t="s">
        <v>550</v>
      </c>
      <c r="B28" s="10" t="s">
        <v>161</v>
      </c>
      <c r="C28" s="16">
        <v>4611</v>
      </c>
      <c r="D28" s="10" t="s">
        <v>576</v>
      </c>
      <c r="E28" s="10" t="s">
        <v>577</v>
      </c>
      <c r="F28" s="43"/>
      <c r="G28" s="10">
        <v>110</v>
      </c>
      <c r="H28" s="44">
        <f>F28*G28</f>
        <v>0</v>
      </c>
    </row>
    <row r="29" spans="1:8" x14ac:dyDescent="0.25">
      <c r="E29" s="10" t="s">
        <v>578</v>
      </c>
      <c r="F29" s="43"/>
      <c r="G29" s="10">
        <v>45</v>
      </c>
      <c r="H29" s="44">
        <f>F29*G29</f>
        <v>0</v>
      </c>
    </row>
    <row r="33" spans="7:8" x14ac:dyDescent="0.25">
      <c r="G33" s="24" t="s">
        <v>631</v>
      </c>
      <c r="H33" s="58">
        <f>G9+H13+H14+H15+H16+H17+H18+H19+H20+H21+H24+H28+H29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8252-2A7D-433A-B71E-2E6BBC0608C1}">
  <dimension ref="A2:F16"/>
  <sheetViews>
    <sheetView workbookViewId="0">
      <selection activeCell="E12" sqref="E12"/>
    </sheetView>
  </sheetViews>
  <sheetFormatPr baseColWidth="10" defaultColWidth="11.42578125" defaultRowHeight="15" x14ac:dyDescent="0.25"/>
  <cols>
    <col min="1" max="1" width="43.5703125" customWidth="1"/>
    <col min="2" max="2" width="22.85546875" customWidth="1"/>
    <col min="3" max="3" width="52" customWidth="1"/>
    <col min="4" max="4" width="40.85546875" bestFit="1" customWidth="1"/>
    <col min="5" max="5" width="47" customWidth="1"/>
    <col min="6" max="6" width="31.85546875" customWidth="1"/>
  </cols>
  <sheetData>
    <row r="2" spans="1:6" ht="15.75" x14ac:dyDescent="0.25">
      <c r="A2" s="11" t="s">
        <v>1</v>
      </c>
    </row>
    <row r="3" spans="1:6" ht="15.75" x14ac:dyDescent="0.25">
      <c r="A3" s="12" t="s">
        <v>2</v>
      </c>
    </row>
    <row r="4" spans="1:6" ht="15.75" x14ac:dyDescent="0.25">
      <c r="A4" s="13" t="s">
        <v>3</v>
      </c>
      <c r="F4" s="4"/>
    </row>
    <row r="8" spans="1:6" ht="23.25" x14ac:dyDescent="0.35">
      <c r="A8" s="42" t="s">
        <v>611</v>
      </c>
    </row>
    <row r="10" spans="1:6" ht="30" x14ac:dyDescent="0.25">
      <c r="A10" s="18" t="s">
        <v>6</v>
      </c>
      <c r="B10" s="18" t="s">
        <v>7</v>
      </c>
      <c r="C10" s="45" t="s">
        <v>552</v>
      </c>
      <c r="D10" s="18" t="s">
        <v>9</v>
      </c>
      <c r="E10" s="45" t="s">
        <v>554</v>
      </c>
      <c r="F10" s="45" t="s">
        <v>614</v>
      </c>
    </row>
    <row r="11" spans="1:6" ht="26.25" x14ac:dyDescent="0.25">
      <c r="A11" s="10" t="s">
        <v>550</v>
      </c>
      <c r="B11" s="51" t="s">
        <v>555</v>
      </c>
      <c r="C11" s="50" t="s">
        <v>556</v>
      </c>
      <c r="D11" s="10" t="s">
        <v>553</v>
      </c>
      <c r="E11" s="43"/>
      <c r="F11" s="44">
        <f>(E11*30)/2</f>
        <v>0</v>
      </c>
    </row>
    <row r="12" spans="1:6" x14ac:dyDescent="0.25">
      <c r="A12" t="s">
        <v>612</v>
      </c>
    </row>
    <row r="13" spans="1:6" x14ac:dyDescent="0.25">
      <c r="A13" t="s">
        <v>613</v>
      </c>
    </row>
    <row r="16" spans="1:6" x14ac:dyDescent="0.25">
      <c r="E16" s="24" t="s">
        <v>632</v>
      </c>
      <c r="F16" s="58">
        <f>F11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workbookViewId="0">
      <selection activeCell="G17" sqref="G17"/>
    </sheetView>
  </sheetViews>
  <sheetFormatPr baseColWidth="10" defaultColWidth="11.42578125" defaultRowHeight="15" x14ac:dyDescent="0.25"/>
  <cols>
    <col min="1" max="1" width="30.42578125" customWidth="1"/>
    <col min="2" max="2" width="25" bestFit="1" customWidth="1"/>
    <col min="3" max="3" width="22.7109375" bestFit="1" customWidth="1"/>
    <col min="4" max="4" width="13.7109375" bestFit="1" customWidth="1"/>
    <col min="5" max="5" width="26" bestFit="1" customWidth="1"/>
    <col min="6" max="6" width="45.28515625" customWidth="1"/>
    <col min="7" max="7" width="17.85546875" bestFit="1" customWidth="1"/>
  </cols>
  <sheetData>
    <row r="1" spans="1:7" ht="21" x14ac:dyDescent="0.35">
      <c r="A1" s="70" t="s">
        <v>541</v>
      </c>
    </row>
    <row r="3" spans="1:7" ht="15.75" x14ac:dyDescent="0.25">
      <c r="A3" s="75" t="s">
        <v>1</v>
      </c>
      <c r="B3" s="76"/>
    </row>
    <row r="4" spans="1:7" ht="15.75" x14ac:dyDescent="0.25">
      <c r="A4" s="77" t="s">
        <v>2</v>
      </c>
      <c r="B4" s="76"/>
    </row>
    <row r="5" spans="1:7" ht="15.75" x14ac:dyDescent="0.25">
      <c r="A5" s="78" t="s">
        <v>3</v>
      </c>
      <c r="B5" s="76"/>
    </row>
    <row r="7" spans="1:7" x14ac:dyDescent="0.25">
      <c r="F7" s="39" t="s">
        <v>542</v>
      </c>
      <c r="G7" s="39" t="s">
        <v>543</v>
      </c>
    </row>
    <row r="8" spans="1:7" x14ac:dyDescent="0.25">
      <c r="B8" s="31"/>
      <c r="C8" s="31"/>
      <c r="D8" s="32"/>
      <c r="E8" s="31"/>
      <c r="F8" s="31" t="s">
        <v>10</v>
      </c>
      <c r="G8" s="31" t="s">
        <v>11</v>
      </c>
    </row>
    <row r="9" spans="1:7" x14ac:dyDescent="0.25">
      <c r="B9" s="40" t="s">
        <v>544</v>
      </c>
      <c r="C9" s="81" t="s">
        <v>545</v>
      </c>
      <c r="D9" s="82"/>
      <c r="E9" s="83"/>
      <c r="F9" s="43"/>
      <c r="G9" s="43"/>
    </row>
    <row r="10" spans="1:7" x14ac:dyDescent="0.25">
      <c r="B10" s="4"/>
      <c r="C10" s="4"/>
      <c r="D10" s="5"/>
      <c r="E10" s="33" t="s">
        <v>291</v>
      </c>
      <c r="F10" s="64">
        <f>SUM(F9:F9)</f>
        <v>0</v>
      </c>
      <c r="G10" s="64">
        <f>SUM(G9:G9)</f>
        <v>0</v>
      </c>
    </row>
    <row r="13" spans="1:7" x14ac:dyDescent="0.25">
      <c r="E13" s="21" t="s">
        <v>292</v>
      </c>
      <c r="F13" s="22"/>
      <c r="G13" s="2"/>
    </row>
    <row r="14" spans="1:7" x14ac:dyDescent="0.25">
      <c r="E14" s="10" t="s">
        <v>622</v>
      </c>
      <c r="F14" s="10"/>
      <c r="G14" s="65">
        <f>F10*212</f>
        <v>0</v>
      </c>
    </row>
    <row r="15" spans="1:7" x14ac:dyDescent="0.25">
      <c r="E15" s="20" t="s">
        <v>546</v>
      </c>
      <c r="F15" s="20"/>
      <c r="G15" s="44">
        <f>G10*212</f>
        <v>0</v>
      </c>
    </row>
    <row r="16" spans="1:7" ht="44.25" customHeight="1" x14ac:dyDescent="0.25">
      <c r="E16" s="84" t="s">
        <v>643</v>
      </c>
      <c r="F16" s="85"/>
      <c r="G16" s="66">
        <f>SUM(G14:G15)*0.15</f>
        <v>0</v>
      </c>
    </row>
    <row r="19" spans="2:2" x14ac:dyDescent="0.25">
      <c r="B19" s="41" t="s">
        <v>547</v>
      </c>
    </row>
  </sheetData>
  <mergeCells count="5">
    <mergeCell ref="C9:E9"/>
    <mergeCell ref="A3:B3"/>
    <mergeCell ref="A4:B4"/>
    <mergeCell ref="A5:B5"/>
    <mergeCell ref="E16:F1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9ACC-EEF7-465D-8F08-7BE2262ECDCB}">
  <dimension ref="A1:E16"/>
  <sheetViews>
    <sheetView workbookViewId="0">
      <selection activeCell="E13" sqref="E13"/>
    </sheetView>
  </sheetViews>
  <sheetFormatPr baseColWidth="10" defaultRowHeight="15" x14ac:dyDescent="0.25"/>
  <cols>
    <col min="1" max="1" width="21.42578125" customWidth="1"/>
    <col min="2" max="2" width="56.42578125" customWidth="1"/>
    <col min="3" max="3" width="52.5703125" customWidth="1"/>
    <col min="4" max="4" width="20.85546875" customWidth="1"/>
  </cols>
  <sheetData>
    <row r="1" spans="1:5" ht="23.25" x14ac:dyDescent="0.35">
      <c r="A1" s="61" t="s">
        <v>634</v>
      </c>
    </row>
    <row r="3" spans="1:5" ht="15.75" x14ac:dyDescent="0.25">
      <c r="A3" s="75" t="s">
        <v>1</v>
      </c>
      <c r="B3" s="76"/>
    </row>
    <row r="4" spans="1:5" ht="15.75" x14ac:dyDescent="0.25">
      <c r="A4" s="78" t="s">
        <v>3</v>
      </c>
      <c r="B4" s="76"/>
    </row>
    <row r="5" spans="1:5" x14ac:dyDescent="0.25">
      <c r="D5" s="55"/>
      <c r="E5" s="55"/>
    </row>
    <row r="6" spans="1:5" ht="15.75" x14ac:dyDescent="0.25">
      <c r="B6" s="73" t="s">
        <v>636</v>
      </c>
      <c r="C6" s="67">
        <f>'Innbruddsalarmer og alarmmottak'!F164</f>
        <v>0</v>
      </c>
      <c r="D6" s="55"/>
      <c r="E6" s="55"/>
    </row>
    <row r="7" spans="1:5" ht="15.75" x14ac:dyDescent="0.25">
      <c r="B7" s="73" t="s">
        <v>637</v>
      </c>
      <c r="C7" s="67">
        <f>'Låsing og mobilt vakthold'!G138</f>
        <v>0</v>
      </c>
      <c r="D7" s="55"/>
      <c r="E7" s="55"/>
    </row>
    <row r="8" spans="1:5" ht="15.75" x14ac:dyDescent="0.25">
      <c r="B8" s="73" t="s">
        <v>638</v>
      </c>
      <c r="C8" s="67">
        <f>Overfallsalarmer!F29</f>
        <v>0</v>
      </c>
      <c r="D8" s="55"/>
      <c r="E8" s="55"/>
    </row>
    <row r="9" spans="1:5" ht="15.75" x14ac:dyDescent="0.25">
      <c r="B9" s="73" t="s">
        <v>639</v>
      </c>
      <c r="C9" s="67">
        <f>'Timeprisbaserte oppdrag'!D11</f>
        <v>0</v>
      </c>
      <c r="D9" s="55"/>
      <c r="E9" s="55"/>
    </row>
    <row r="10" spans="1:5" ht="15.75" x14ac:dyDescent="0.25">
      <c r="B10" s="73" t="s">
        <v>548</v>
      </c>
      <c r="C10" s="67">
        <f>'Stasjonært vakthold'!H33</f>
        <v>0</v>
      </c>
      <c r="D10" s="55"/>
      <c r="E10" s="55"/>
    </row>
    <row r="11" spans="1:5" ht="15.75" x14ac:dyDescent="0.25">
      <c r="B11" s="73" t="s">
        <v>641</v>
      </c>
      <c r="C11" s="67">
        <f>Småbåthavn!F16</f>
        <v>0</v>
      </c>
      <c r="D11" s="55"/>
      <c r="E11" s="55"/>
    </row>
    <row r="12" spans="1:5" ht="15.75" x14ac:dyDescent="0.25">
      <c r="B12" s="73" t="s">
        <v>642</v>
      </c>
      <c r="C12" s="67">
        <f>'Opsjon Heisalarmer'!G16</f>
        <v>0</v>
      </c>
      <c r="D12" s="55"/>
      <c r="E12" s="55"/>
    </row>
    <row r="13" spans="1:5" ht="15.75" x14ac:dyDescent="0.25">
      <c r="B13" s="71" t="s">
        <v>633</v>
      </c>
      <c r="C13" s="74">
        <f>SUM(C6:C12)</f>
        <v>0</v>
      </c>
      <c r="D13" s="55"/>
      <c r="E13" s="55"/>
    </row>
    <row r="14" spans="1:5" x14ac:dyDescent="0.25">
      <c r="D14" s="55"/>
      <c r="E14" s="55"/>
    </row>
    <row r="15" spans="1:5" x14ac:dyDescent="0.25">
      <c r="D15" s="62"/>
      <c r="E15" s="55"/>
    </row>
    <row r="16" spans="1:5" x14ac:dyDescent="0.25">
      <c r="D16" s="62"/>
      <c r="E16" s="55"/>
    </row>
  </sheetData>
  <mergeCells count="2">
    <mergeCell ref="A3:B3"/>
    <mergeCell ref="A4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BFA4B96187164B8CA94B8D2EACBCBA" ma:contentTypeVersion="3" ma:contentTypeDescription="Opprett et nytt dokument." ma:contentTypeScope="" ma:versionID="3a60395b786a1819d9d0e0f44ea5d792">
  <xsd:schema xmlns:xsd="http://www.w3.org/2001/XMLSchema" xmlns:xs="http://www.w3.org/2001/XMLSchema" xmlns:p="http://schemas.microsoft.com/office/2006/metadata/properties" xmlns:ns2="1cdf8608-7fee-4bce-9236-7de21b6e3272" targetNamespace="http://schemas.microsoft.com/office/2006/metadata/properties" ma:root="true" ma:fieldsID="115c6e35d90d26ece9f7ddb92478f922" ns2:_="">
    <xsd:import namespace="1cdf8608-7fee-4bce-9236-7de21b6e32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f8608-7fee-4bce-9236-7de21b6e32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E0DEB0-72A3-4400-8FA1-6886EFB6E43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27CF2B5-ECA1-4D85-B46C-A565C83121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BD8924-A163-480F-9342-37AB8E3F8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f8608-7fee-4bce-9236-7de21b6e32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36C5BA6-C303-4B7C-98B8-AAEB1637912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df8608-7fee-4bce-9236-7de21b6e3272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04c18ce-fe49-4383-8235-47f395f07474}" enabled="0" method="" siteId="{b04c18ce-fe49-4383-8235-47f395f07474}" removed="1"/>
  <clbl:label id="{fb0af7d1-8a83-48bc-8d2d-cd92034c79d4}" enabled="0" method="" siteId="{fb0af7d1-8a83-48bc-8d2d-cd92034c79d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Innbruddsalarmer og alarmmottak</vt:lpstr>
      <vt:lpstr>Låsing og mobilt vakthold</vt:lpstr>
      <vt:lpstr>Overfallsalarmer</vt:lpstr>
      <vt:lpstr>Timeprisbaserte oppdrag</vt:lpstr>
      <vt:lpstr>Stasjonært vakthold</vt:lpstr>
      <vt:lpstr>Småbåthavn</vt:lpstr>
      <vt:lpstr>Opsjon Heisalarmer</vt:lpstr>
      <vt:lpstr>TOTALT</vt:lpstr>
    </vt:vector>
  </TitlesOfParts>
  <Manager/>
  <Company>Securitas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s17173</dc:creator>
  <cp:keywords/>
  <dc:description/>
  <cp:lastModifiedBy>Thomas Tverbakk Bjørgve</cp:lastModifiedBy>
  <cp:revision/>
  <dcterms:created xsi:type="dcterms:W3CDTF">2013-03-15T09:25:27Z</dcterms:created>
  <dcterms:modified xsi:type="dcterms:W3CDTF">2026-05-28T12:27:05Z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0x01010026BFA4B96187164B8CA94B8D2EACBCBA</vt:lpwstr>
  </property>
  <property fmtid="{D5CDD505-2E9C-101B-9397-08002B2CF9AE}" pid="3" name="Klassifisering">
    <vt:lpwstr>Internt</vt:lpwstr>
  </property>
</Properties>
</file>